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0" windowWidth="19875" windowHeight="759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332" i="5" l="1"/>
  <c r="G333" i="5"/>
  <c r="G334" i="5"/>
  <c r="G336" i="5"/>
  <c r="G337" i="5"/>
  <c r="G339" i="5"/>
  <c r="G340" i="5"/>
  <c r="G341" i="5"/>
  <c r="G342" i="5"/>
  <c r="G343" i="5"/>
  <c r="G344" i="5"/>
  <c r="G345" i="5"/>
  <c r="G346" i="5"/>
  <c r="G347" i="5"/>
  <c r="G349" i="5"/>
  <c r="G351" i="5"/>
  <c r="G352" i="5"/>
  <c r="G353" i="5"/>
  <c r="G354" i="5"/>
  <c r="G355" i="5"/>
  <c r="G356" i="5"/>
  <c r="G357" i="5"/>
  <c r="G359" i="5"/>
  <c r="G360" i="5"/>
  <c r="G361" i="5"/>
  <c r="G362" i="5"/>
  <c r="G363" i="5"/>
  <c r="G364" i="5"/>
  <c r="G365" i="5"/>
  <c r="G366" i="5"/>
  <c r="G367" i="5"/>
  <c r="G369" i="5"/>
  <c r="G371" i="5"/>
  <c r="G372" i="5"/>
  <c r="G374" i="5"/>
  <c r="G375" i="5"/>
  <c r="G376" i="5"/>
  <c r="G377" i="5"/>
  <c r="G331" i="5"/>
  <c r="G269" i="5"/>
  <c r="G270" i="5"/>
  <c r="G271" i="5"/>
  <c r="G272" i="5"/>
  <c r="G274" i="5"/>
  <c r="G275" i="5"/>
  <c r="G276" i="5"/>
  <c r="G277" i="5"/>
  <c r="G278" i="5"/>
  <c r="G279" i="5"/>
  <c r="G281" i="5"/>
  <c r="G282" i="5"/>
  <c r="G283" i="5"/>
  <c r="G284" i="5"/>
  <c r="G285" i="5"/>
  <c r="G286" i="5"/>
  <c r="G287" i="5"/>
  <c r="G288" i="5"/>
  <c r="G291" i="5"/>
  <c r="G292" i="5"/>
  <c r="G293" i="5"/>
  <c r="G294" i="5"/>
  <c r="G295" i="5"/>
  <c r="G296" i="5"/>
  <c r="G298" i="5"/>
  <c r="G299" i="5"/>
  <c r="G300" i="5"/>
  <c r="G301" i="5"/>
  <c r="G302" i="5"/>
  <c r="G303" i="5"/>
  <c r="G305" i="5"/>
  <c r="G306" i="5"/>
  <c r="G307" i="5"/>
  <c r="G308" i="5"/>
  <c r="G309" i="5"/>
  <c r="G310" i="5"/>
  <c r="G312" i="5"/>
  <c r="G313" i="5"/>
  <c r="G314" i="5"/>
  <c r="G315" i="5"/>
  <c r="G316" i="5"/>
  <c r="G317" i="5"/>
  <c r="G318" i="5"/>
  <c r="G319" i="5"/>
  <c r="G320" i="5"/>
  <c r="G321" i="5"/>
  <c r="G323" i="5"/>
  <c r="G324" i="5"/>
  <c r="G325" i="5"/>
  <c r="G326" i="5"/>
  <c r="G253" i="5"/>
  <c r="G254" i="5"/>
  <c r="G255" i="5"/>
  <c r="G256" i="5"/>
  <c r="G257" i="5"/>
  <c r="G259" i="5"/>
  <c r="G261" i="5"/>
  <c r="G262" i="5"/>
  <c r="G264" i="5"/>
  <c r="G248" i="5"/>
  <c r="G247" i="5"/>
  <c r="G246" i="5"/>
  <c r="G242" i="5"/>
  <c r="G241" i="5"/>
  <c r="G240" i="5"/>
  <c r="G239" i="5"/>
  <c r="G238" i="5"/>
  <c r="G237" i="5"/>
  <c r="G236" i="5"/>
  <c r="G235" i="5"/>
  <c r="G234" i="5"/>
  <c r="G233" i="5"/>
  <c r="G232" i="5"/>
  <c r="G228" i="5"/>
  <c r="G227" i="5"/>
  <c r="G226" i="5"/>
  <c r="G225" i="5"/>
  <c r="G224" i="5"/>
  <c r="G223" i="5"/>
  <c r="G222" i="5"/>
  <c r="G221" i="5"/>
  <c r="G220" i="5"/>
  <c r="G219" i="5"/>
  <c r="G215" i="5"/>
  <c r="G214" i="5"/>
  <c r="G213" i="5"/>
  <c r="G212" i="5"/>
  <c r="G211" i="5"/>
  <c r="G210" i="5"/>
  <c r="G209" i="5"/>
  <c r="G204" i="5"/>
  <c r="G203" i="5"/>
  <c r="G202" i="5"/>
  <c r="G201" i="5"/>
  <c r="G200" i="5"/>
  <c r="G199" i="5"/>
  <c r="G198" i="5"/>
  <c r="G197" i="5"/>
  <c r="G167" i="5"/>
  <c r="G166" i="5"/>
  <c r="G165" i="5"/>
  <c r="G130" i="5"/>
  <c r="G131" i="5"/>
  <c r="G132" i="5"/>
  <c r="G133" i="5"/>
  <c r="G134" i="5"/>
  <c r="G135" i="5"/>
  <c r="G136" i="5"/>
  <c r="G137" i="5"/>
  <c r="G138" i="5"/>
  <c r="G139" i="5"/>
  <c r="G140" i="5"/>
  <c r="G142" i="5"/>
  <c r="G143" i="5"/>
  <c r="G145" i="5"/>
  <c r="G146" i="5"/>
  <c r="G147" i="5"/>
  <c r="G148" i="5"/>
  <c r="G150" i="5"/>
  <c r="G151" i="5"/>
  <c r="G152" i="5"/>
  <c r="G153" i="5"/>
  <c r="G154" i="5"/>
  <c r="G155" i="5"/>
  <c r="G156" i="5"/>
  <c r="G157" i="5"/>
  <c r="G158" i="5"/>
  <c r="G159" i="5"/>
  <c r="G160" i="5"/>
  <c r="G119" i="5"/>
  <c r="G118" i="5"/>
  <c r="G117" i="5"/>
  <c r="G116" i="5"/>
  <c r="G115" i="5"/>
  <c r="G114" i="5"/>
  <c r="G113" i="5"/>
  <c r="G108" i="5"/>
  <c r="G103" i="5"/>
  <c r="G102" i="5"/>
  <c r="G97" i="5"/>
  <c r="G96" i="5"/>
  <c r="G95" i="5"/>
  <c r="G94" i="5"/>
  <c r="G88" i="5"/>
  <c r="G87" i="5"/>
  <c r="G86" i="5"/>
  <c r="G81" i="5"/>
  <c r="G80" i="5"/>
  <c r="G79" i="5"/>
  <c r="G78" i="5"/>
  <c r="G77" i="5"/>
  <c r="G75" i="5"/>
  <c r="G74" i="5"/>
  <c r="G73" i="5"/>
  <c r="G72" i="5"/>
  <c r="G70" i="5"/>
  <c r="G69" i="5"/>
  <c r="G68" i="5"/>
  <c r="G66" i="5"/>
  <c r="G53" i="5"/>
  <c r="G52" i="5"/>
  <c r="G51" i="5"/>
  <c r="G50" i="5"/>
  <c r="G49" i="5"/>
  <c r="G48" i="5"/>
  <c r="G47" i="5"/>
  <c r="G46" i="5"/>
  <c r="G45" i="5"/>
  <c r="G44" i="5"/>
  <c r="G43" i="5"/>
  <c r="H17" i="5"/>
  <c r="H379" i="5" s="1"/>
  <c r="I341" i="5" s="1"/>
  <c r="I377" i="5" l="1"/>
  <c r="I369" i="5"/>
  <c r="I357" i="5"/>
  <c r="I349" i="5"/>
  <c r="I345" i="5"/>
  <c r="I337" i="5"/>
  <c r="I376" i="5"/>
  <c r="I364" i="5"/>
  <c r="I360" i="5"/>
  <c r="I356" i="5"/>
  <c r="I352" i="5"/>
  <c r="I344" i="5"/>
  <c r="I340" i="5"/>
  <c r="I336" i="5"/>
  <c r="I375" i="5"/>
  <c r="I371" i="5"/>
  <c r="I367" i="5"/>
  <c r="I363" i="5"/>
  <c r="I359" i="5"/>
  <c r="I355" i="5"/>
  <c r="I351" i="5"/>
  <c r="I347" i="5"/>
  <c r="I343" i="5"/>
  <c r="I339" i="5"/>
  <c r="I346" i="5"/>
  <c r="I334" i="5"/>
  <c r="I361" i="5"/>
  <c r="I366" i="5"/>
  <c r="I354" i="5"/>
  <c r="I365" i="5"/>
  <c r="I353" i="5"/>
  <c r="I333" i="5"/>
  <c r="I372" i="5"/>
  <c r="I332" i="5"/>
  <c r="I374" i="5"/>
  <c r="I362" i="5"/>
  <c r="I342" i="5"/>
  <c r="H328" i="5"/>
  <c r="I271" i="5"/>
  <c r="H266" i="5"/>
  <c r="H244" i="5"/>
  <c r="H250" i="5"/>
  <c r="H230" i="5"/>
  <c r="H217" i="5"/>
  <c r="G196" i="5"/>
  <c r="G195" i="5"/>
  <c r="G194" i="5"/>
  <c r="G193" i="5"/>
  <c r="G188" i="5"/>
  <c r="G187" i="5"/>
  <c r="G186" i="5"/>
  <c r="G181" i="5"/>
  <c r="G180" i="5"/>
  <c r="G179" i="5"/>
  <c r="G178" i="5"/>
  <c r="G177" i="5"/>
  <c r="G129" i="5"/>
  <c r="G128" i="5"/>
  <c r="G65" i="5"/>
  <c r="G64" i="5"/>
  <c r="G63" i="5"/>
  <c r="G42" i="5"/>
  <c r="G41" i="5"/>
  <c r="G40" i="5"/>
  <c r="G39" i="5"/>
  <c r="G38" i="5"/>
  <c r="G33" i="5"/>
  <c r="G28" i="5"/>
  <c r="G27" i="5"/>
  <c r="I331" i="5" l="1"/>
  <c r="J328" i="5" s="1"/>
  <c r="I294" i="5"/>
  <c r="I278" i="5"/>
  <c r="I283" i="5"/>
  <c r="I296" i="5"/>
  <c r="I301" i="5"/>
  <c r="I305" i="5"/>
  <c r="I319" i="5"/>
  <c r="I302" i="5"/>
  <c r="I288" i="5"/>
  <c r="I292" i="5"/>
  <c r="I315" i="5"/>
  <c r="I324" i="5"/>
  <c r="I284" i="5"/>
  <c r="I276" i="5"/>
  <c r="I303" i="5"/>
  <c r="I317" i="5"/>
  <c r="I272" i="5"/>
  <c r="I286" i="5"/>
  <c r="I299" i="5"/>
  <c r="I308" i="5"/>
  <c r="I313" i="5"/>
  <c r="I277" i="5"/>
  <c r="I282" i="5"/>
  <c r="I295" i="5"/>
  <c r="I318" i="5"/>
  <c r="I287" i="5"/>
  <c r="I291" i="5"/>
  <c r="I309" i="5"/>
  <c r="I314" i="5"/>
  <c r="I323" i="5"/>
  <c r="I306" i="5"/>
  <c r="I326" i="5"/>
  <c r="I320" i="5"/>
  <c r="I300" i="5"/>
  <c r="I275" i="5"/>
  <c r="I269" i="5"/>
  <c r="J266" i="5" s="1"/>
  <c r="I321" i="5"/>
  <c r="I316" i="5"/>
  <c r="I307" i="5"/>
  <c r="I274" i="5"/>
  <c r="I285" i="5"/>
  <c r="I293" i="5"/>
  <c r="I298" i="5"/>
  <c r="I310" i="5"/>
  <c r="I312" i="5"/>
  <c r="I325" i="5"/>
  <c r="I279" i="5"/>
  <c r="I281" i="5"/>
  <c r="I270" i="5"/>
  <c r="I204" i="5"/>
  <c r="I261" i="5"/>
  <c r="I256" i="5"/>
  <c r="I262" i="5"/>
  <c r="I253" i="5"/>
  <c r="J250" i="5" s="1"/>
  <c r="I257" i="5"/>
  <c r="I264" i="5"/>
  <c r="I254" i="5"/>
  <c r="I259" i="5"/>
  <c r="I255" i="5"/>
  <c r="I239" i="5"/>
  <c r="I222" i="5"/>
  <c r="I221" i="5"/>
  <c r="I238" i="5"/>
  <c r="I240" i="5"/>
  <c r="I246" i="5"/>
  <c r="J244" i="5" s="1"/>
  <c r="I236" i="5"/>
  <c r="I247" i="5"/>
  <c r="I235" i="5"/>
  <c r="I248" i="5"/>
  <c r="I233" i="5"/>
  <c r="I232" i="5"/>
  <c r="J230" i="5" s="1"/>
  <c r="I242" i="5"/>
  <c r="I237" i="5"/>
  <c r="I224" i="5"/>
  <c r="I234" i="5"/>
  <c r="H125" i="5"/>
  <c r="I223" i="5"/>
  <c r="I241" i="5"/>
  <c r="I228" i="5"/>
  <c r="I227" i="5"/>
  <c r="I220" i="5"/>
  <c r="I226" i="5"/>
  <c r="I225" i="5"/>
  <c r="I219" i="5"/>
  <c r="J217" i="5" s="1"/>
  <c r="I215" i="5"/>
  <c r="I214" i="5"/>
  <c r="I213" i="5"/>
  <c r="I212" i="5"/>
  <c r="I211" i="5"/>
  <c r="I210" i="5"/>
  <c r="I209" i="5"/>
  <c r="I166" i="5"/>
  <c r="I203" i="5"/>
  <c r="I199" i="5"/>
  <c r="I202" i="5"/>
  <c r="I201" i="5"/>
  <c r="I200" i="5"/>
  <c r="I198" i="5"/>
  <c r="I197" i="5"/>
  <c r="I167" i="5"/>
  <c r="I165" i="5"/>
  <c r="I119" i="5"/>
  <c r="I156" i="5"/>
  <c r="I117" i="5"/>
  <c r="I134" i="5"/>
  <c r="I116" i="5"/>
  <c r="I115" i="5"/>
  <c r="I146" i="5"/>
  <c r="I113" i="5"/>
  <c r="I135" i="5"/>
  <c r="I154" i="5"/>
  <c r="I157" i="5"/>
  <c r="I132" i="5"/>
  <c r="I140" i="5"/>
  <c r="I148" i="5"/>
  <c r="I131" i="5"/>
  <c r="I153" i="5"/>
  <c r="I150" i="5"/>
  <c r="I133" i="5"/>
  <c r="I137" i="5"/>
  <c r="I143" i="5"/>
  <c r="I145" i="5"/>
  <c r="I151" i="5"/>
  <c r="I155" i="5"/>
  <c r="I159" i="5"/>
  <c r="I139" i="5"/>
  <c r="I147" i="5"/>
  <c r="I136" i="5"/>
  <c r="I142" i="5"/>
  <c r="I158" i="5"/>
  <c r="I130" i="5"/>
  <c r="I152" i="5"/>
  <c r="I138" i="5"/>
  <c r="I160" i="5"/>
  <c r="I94" i="5"/>
  <c r="I118" i="5"/>
  <c r="I114" i="5"/>
  <c r="I108" i="5"/>
  <c r="I103" i="5"/>
  <c r="I97" i="5"/>
  <c r="I96" i="5"/>
  <c r="I95" i="5"/>
  <c r="I102" i="5"/>
  <c r="I49" i="5"/>
  <c r="I87" i="5"/>
  <c r="I88" i="5"/>
  <c r="I86" i="5"/>
  <c r="I74" i="5"/>
  <c r="I66" i="5"/>
  <c r="I81" i="5"/>
  <c r="I78" i="5"/>
  <c r="I70" i="5"/>
  <c r="I77" i="5"/>
  <c r="I73" i="5"/>
  <c r="I69" i="5"/>
  <c r="I80" i="5"/>
  <c r="I72" i="5"/>
  <c r="I68" i="5"/>
  <c r="I75" i="5"/>
  <c r="I79" i="5"/>
  <c r="I53" i="5"/>
  <c r="I48" i="5"/>
  <c r="I45" i="5"/>
  <c r="I52" i="5"/>
  <c r="I44" i="5"/>
  <c r="I43" i="5"/>
  <c r="I47" i="5"/>
  <c r="I50" i="5"/>
  <c r="I51" i="5"/>
  <c r="I46" i="5"/>
  <c r="I194" i="5"/>
  <c r="G107" i="5"/>
  <c r="G93" i="5"/>
  <c r="G85" i="5"/>
  <c r="I196" i="5" l="1"/>
  <c r="I195" i="5"/>
  <c r="I193" i="5"/>
  <c r="I188" i="5"/>
  <c r="I187" i="5"/>
  <c r="I186" i="5"/>
  <c r="I179" i="5"/>
  <c r="I178" i="5"/>
  <c r="I181" i="5"/>
  <c r="I177" i="5"/>
  <c r="I180" i="5"/>
  <c r="I129" i="5"/>
  <c r="I128" i="5"/>
  <c r="I63" i="5"/>
  <c r="I65" i="5"/>
  <c r="I64" i="5"/>
  <c r="I39" i="5"/>
  <c r="I38" i="5"/>
  <c r="I42" i="5"/>
  <c r="I41" i="5"/>
  <c r="I40" i="5"/>
  <c r="I27" i="5"/>
  <c r="I33" i="5"/>
  <c r="I28" i="5"/>
  <c r="G208" i="5"/>
  <c r="G123" i="5"/>
  <c r="G32" i="5"/>
  <c r="H30" i="5" s="1"/>
  <c r="H206" i="5" l="1"/>
  <c r="G62" i="5"/>
  <c r="G112" i="5" l="1"/>
  <c r="G192" i="5"/>
  <c r="G185" i="5"/>
  <c r="G176" i="5"/>
  <c r="G172" i="5"/>
  <c r="G171" i="5"/>
  <c r="G164" i="5"/>
  <c r="G101" i="5"/>
  <c r="G92" i="5"/>
  <c r="G58" i="5"/>
  <c r="G57" i="5"/>
  <c r="G26" i="5"/>
  <c r="G37" i="5"/>
  <c r="G25" i="5"/>
  <c r="G24" i="5"/>
  <c r="G23" i="5"/>
  <c r="H35" i="5" l="1"/>
  <c r="H190" i="5"/>
  <c r="H174" i="5"/>
  <c r="H183" i="5"/>
  <c r="H169" i="5"/>
  <c r="H162" i="5"/>
  <c r="H121" i="5"/>
  <c r="H105" i="5"/>
  <c r="H110" i="5"/>
  <c r="H99" i="5"/>
  <c r="H55" i="5" l="1"/>
  <c r="G22" i="5" l="1"/>
  <c r="G21" i="5"/>
  <c r="G20" i="5"/>
  <c r="G19" i="5"/>
  <c r="H83" i="5" l="1"/>
  <c r="H60" i="5"/>
  <c r="H90" i="5" l="1"/>
  <c r="I20" i="5" l="1"/>
  <c r="I25" i="5"/>
  <c r="I58" i="5"/>
  <c r="I112" i="5"/>
  <c r="J110" i="5" s="1"/>
  <c r="I62" i="5"/>
  <c r="J60" i="5" s="1"/>
  <c r="I37" i="5"/>
  <c r="J35" i="5" s="1"/>
  <c r="I19" i="5"/>
  <c r="J17" i="5" s="1"/>
  <c r="J379" i="5" s="1"/>
  <c r="J125" i="5"/>
  <c r="I171" i="5" l="1"/>
  <c r="J169" i="5" s="1"/>
  <c r="I21" i="5"/>
  <c r="I23" i="5"/>
  <c r="I93" i="5"/>
  <c r="I172" i="5"/>
  <c r="I26" i="5"/>
  <c r="I107" i="5"/>
  <c r="J105" i="5" s="1"/>
  <c r="I85" i="5"/>
  <c r="J83" i="5" s="1"/>
  <c r="I101" i="5"/>
  <c r="J99" i="5" s="1"/>
  <c r="I192" i="5"/>
  <c r="J190" i="5" s="1"/>
  <c r="I24" i="5"/>
  <c r="I57" i="5"/>
  <c r="J55" i="5" s="1"/>
  <c r="I92" i="5"/>
  <c r="J90" i="5" s="1"/>
  <c r="I22" i="5"/>
  <c r="I185" i="5"/>
  <c r="J183" i="5" s="1"/>
  <c r="I208" i="5"/>
  <c r="J206" i="5" s="1"/>
  <c r="I123" i="5"/>
  <c r="J121" i="5" s="1"/>
  <c r="I164" i="5"/>
  <c r="J162" i="5" s="1"/>
  <c r="I32" i="5"/>
  <c r="J30" i="5" s="1"/>
  <c r="I176" i="5"/>
  <c r="J174" i="5" s="1"/>
</calcChain>
</file>

<file path=xl/sharedStrings.xml><?xml version="1.0" encoding="utf-8"?>
<sst xmlns="http://schemas.openxmlformats.org/spreadsheetml/2006/main" count="847" uniqueCount="568">
  <si>
    <t>1.1</t>
  </si>
  <si>
    <t>1.2</t>
  </si>
  <si>
    <t>1.3</t>
  </si>
  <si>
    <t>1.4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</si>
  <si>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</si>
  <si>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</si>
  <si>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</si>
  <si>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</si>
  <si>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</si>
  <si>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</si>
  <si>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</si>
  <si>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</si>
  <si>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</si>
  <si>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</si>
  <si>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</si>
  <si>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</si>
  <si>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</si>
  <si>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</si>
  <si>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</si>
  <si>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</si>
  <si>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</si>
  <si>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</si>
  <si>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</si>
  <si>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</si>
  <si>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</si>
  <si>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</si>
  <si>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</si>
  <si>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</si>
  <si>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</si>
  <si>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</si>
  <si>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</si>
  <si>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5.3</t>
  </si>
  <si>
    <t>7.2</t>
  </si>
  <si>
    <t>7.3</t>
  </si>
  <si>
    <t>7.4</t>
  </si>
  <si>
    <t>M3</t>
  </si>
  <si>
    <t>5.4</t>
  </si>
  <si>
    <t>8.1</t>
  </si>
  <si>
    <t>9.1</t>
  </si>
  <si>
    <t>10.1</t>
  </si>
  <si>
    <t>11.1</t>
  </si>
  <si>
    <t>12.1</t>
  </si>
  <si>
    <t>12.2</t>
  </si>
  <si>
    <t>1.6</t>
  </si>
  <si>
    <t>1.7</t>
  </si>
  <si>
    <t>1.8</t>
  </si>
  <si>
    <t>10.3</t>
  </si>
  <si>
    <t>10.4</t>
  </si>
  <si>
    <t>13.1</t>
  </si>
  <si>
    <t>14.1</t>
  </si>
  <si>
    <t>14.2</t>
  </si>
  <si>
    <t>15.1</t>
  </si>
  <si>
    <t>15.2</t>
  </si>
  <si>
    <t>16.1</t>
  </si>
  <si>
    <t>17.1</t>
  </si>
  <si>
    <t>17.2</t>
  </si>
  <si>
    <t>17.3</t>
  </si>
  <si>
    <t>17.4</t>
  </si>
  <si>
    <t>17.5</t>
  </si>
  <si>
    <t>CONTRAPISOS</t>
  </si>
  <si>
    <t>REVOQUES</t>
  </si>
  <si>
    <t>VARIOS</t>
  </si>
  <si>
    <t>Ayuda a subcontratos</t>
  </si>
  <si>
    <t>18.1</t>
  </si>
  <si>
    <t>18.2</t>
  </si>
  <si>
    <t>3.4</t>
  </si>
  <si>
    <t>3.5</t>
  </si>
  <si>
    <t>3.6</t>
  </si>
  <si>
    <t>10.2</t>
  </si>
  <si>
    <t>12.3</t>
  </si>
  <si>
    <t>12.4</t>
  </si>
  <si>
    <t>15.3</t>
  </si>
  <si>
    <t>MES</t>
  </si>
  <si>
    <t>1.9</t>
  </si>
  <si>
    <t>1.10</t>
  </si>
  <si>
    <t>2.2</t>
  </si>
  <si>
    <t>15.4</t>
  </si>
  <si>
    <t>15.5</t>
  </si>
  <si>
    <t>15.6</t>
  </si>
  <si>
    <t>16.2</t>
  </si>
  <si>
    <t>16.3</t>
  </si>
  <si>
    <t>16.4</t>
  </si>
  <si>
    <t>18.3</t>
  </si>
  <si>
    <t>LLAMADO Nº 22/2016</t>
  </si>
  <si>
    <t>OBRA:ESCUELA TECNICA LIBERTAD</t>
  </si>
  <si>
    <t xml:space="preserve">Cartel de Obra </t>
  </si>
  <si>
    <t>Fletes de implantación</t>
  </si>
  <si>
    <t>Vallado de obra</t>
  </si>
  <si>
    <t>Alquiler de contenedor para vestuarios, baños duchas</t>
  </si>
  <si>
    <t>Alquiler de contenedor para comedor</t>
  </si>
  <si>
    <t>Alquiler de andamios</t>
  </si>
  <si>
    <t>Translados de materiales, cargas y descarga</t>
  </si>
  <si>
    <t>Limpieza diaria y final de obra</t>
  </si>
  <si>
    <t>Provisorio de Ose y Ute</t>
  </si>
  <si>
    <t>Consumo Ose y Ute</t>
  </si>
  <si>
    <t xml:space="preserve">IMPLANTACIÓN </t>
  </si>
  <si>
    <t>EXCAVACIONES</t>
  </si>
  <si>
    <t>Excavación para fundación de cerco perimetral</t>
  </si>
  <si>
    <t>Excavación para fundaciónes de bases y vigas en sector D</t>
  </si>
  <si>
    <t>DEMOLICIONES Y RETIROS</t>
  </si>
  <si>
    <t>Demolición de sectores en estado ruinoso</t>
  </si>
  <si>
    <t>Demolición de piso y contrapisos interiores en sectores de pavimento a cambiar y reponer</t>
  </si>
  <si>
    <t>Demolición de piso y contrapiso en veredas exteriores</t>
  </si>
  <si>
    <t xml:space="preserve">Demolición de piso y contrapiso a cambiar en veredas exteriores. </t>
  </si>
  <si>
    <t>Demolición de canalón de hormigón armado en cantina</t>
  </si>
  <si>
    <t>Demolición de muros de fachada y timpanos en sector A</t>
  </si>
  <si>
    <t>Demolición de muros en sector B</t>
  </si>
  <si>
    <t>Demolición de muros en sector D</t>
  </si>
  <si>
    <t>Retiro de techos y cielorrasos</t>
  </si>
  <si>
    <t>Retiro de aparatos sanitarios, inodoros, lavabos, cisternas, griferías, etc.</t>
  </si>
  <si>
    <t>Retiro de aberturas a cambiar</t>
  </si>
  <si>
    <t>Picado de revoques en exterior e interior en mal estado según planos de estructuras</t>
  </si>
  <si>
    <t>Picado de zanjas para colocación de llaves</t>
  </si>
  <si>
    <t xml:space="preserve">Picado de cajas para  construcción de vigas de hormigón armado </t>
  </si>
  <si>
    <t>Retiro de tierra negra y rellenos bajo contrapisos a rehacer</t>
  </si>
  <si>
    <t>Retiro de mesada de madera en laboratorio de Planta alta</t>
  </si>
  <si>
    <t>Picado de canaletas en talleres de mecánica, carpintería y reparación PC 10Cm x 10 cm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</si>
  <si>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</si>
  <si>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</si>
  <si>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</si>
  <si>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</si>
  <si>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</si>
  <si>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</si>
  <si>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</si>
  <si>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</si>
  <si>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</si>
  <si>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</si>
  <si>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</si>
  <si>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RELLENOS</t>
  </si>
  <si>
    <t>Relleno con tosca compactada bajo contrapisos a rehacer en interior. 15 cm de espesor</t>
  </si>
  <si>
    <t>Relleno con tosca compactada bajo contrapisos de veredas exteriores e interiores</t>
  </si>
  <si>
    <t>HORMIGON</t>
  </si>
  <si>
    <t>Losas de mesadas. Hormigón armado 8 cm espesor</t>
  </si>
  <si>
    <t>Dados de hormigón 30x30x50. Fundaciones de puntales de hormigón según H12</t>
  </si>
  <si>
    <t>Postes de hormigón prefabricado en cerramiento H12</t>
  </si>
  <si>
    <t>Dados de hormigón 0.80x0.80x1.0 fundación de columnas de luminarias exteriores</t>
  </si>
  <si>
    <t>Columnas para iluminación, suministro y colocación</t>
  </si>
  <si>
    <t>Sector A</t>
  </si>
  <si>
    <t>Vigas carrera en coronación de muros y en fachada de 8x30</t>
  </si>
  <si>
    <t>Vigas de fundación para recimentación de muros y bajo ventanas</t>
  </si>
  <si>
    <t>Bases de fundación para recimentación de muro de fachada en sector A</t>
  </si>
  <si>
    <t>Sector B</t>
  </si>
  <si>
    <t>Bases de hormigón armado  para recimentación de muros 1x1x0.2</t>
  </si>
  <si>
    <t>Vigas de fundación para recimentación de muros</t>
  </si>
  <si>
    <t>Dados de apoyo de perfilería metálica anclados a muro</t>
  </si>
  <si>
    <t xml:space="preserve">Vigas carrera en coronación de muros existentes </t>
  </si>
  <si>
    <t>Sector D</t>
  </si>
  <si>
    <t xml:space="preserve">Bases de hormigón ciclopeo para 19 pilares metálicos. Dados 50x50x50 </t>
  </si>
  <si>
    <t>Dado de hormigón ciclopeo para fundación de pilar de fachada según detalle 5 de lámina 06 de estructuras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</si>
  <si>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</si>
  <si>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</si>
  <si>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</si>
  <si>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</si>
  <si>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</si>
  <si>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</si>
  <si>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</si>
  <si>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</si>
  <si>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</si>
  <si>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</si>
  <si>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</si>
  <si>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</si>
  <si>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</si>
  <si>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Banquinas de hormigón en mesadas de cocina y de laboratorios</t>
  </si>
  <si>
    <t>Contrapisos de hormigón armado espesor 10 cm con mallalur C42 en interiores</t>
  </si>
  <si>
    <t>Alisado de arena y pórtland en taller de carpintería</t>
  </si>
  <si>
    <t>Contrapiso de hormigón armado espesor 10 cm con mallalur C42 en patios en veredas nuevas exteriores</t>
  </si>
  <si>
    <t>6.2</t>
  </si>
  <si>
    <t>6.3</t>
  </si>
  <si>
    <t>6.4</t>
  </si>
  <si>
    <t>7.5</t>
  </si>
  <si>
    <t>7.6</t>
  </si>
  <si>
    <t>Revoque hidrófugo en exterior en zonas a reparar según planos de estructuras</t>
  </si>
  <si>
    <t>Revoque grueso con metal desplegado en zonas a reparar según planos de estructuras</t>
  </si>
  <si>
    <t>Revoque fino terminación de zonas a repara según planos de estructuras</t>
  </si>
  <si>
    <t>Revoque hidrófugo, grueso y fino en pared exterior de taller de refrigeración y sala sin nombre.</t>
  </si>
  <si>
    <t>Revoque grueso y fino sobre metal desplegado en canaletas de ventilación en taller de carpintería, mecánica y reparación PC</t>
  </si>
  <si>
    <t>Revoque grueso y fino en muretes de mesadas</t>
  </si>
  <si>
    <t>MUROS</t>
  </si>
  <si>
    <t>Muros de ladrillo de campo en mesadas de laboratorio y cocina</t>
  </si>
  <si>
    <t>Muros de ladrillo de campo. Ajuste de tamaños de abertura en fachadas espesor total 30 cm.</t>
  </si>
  <si>
    <t>Muros de ladrillo de campo. Ajuste de tamaños de abertura en fachadas e ingreso a taller de tecnología</t>
  </si>
  <si>
    <t>8.2</t>
  </si>
  <si>
    <t>8.3</t>
  </si>
  <si>
    <t>REVESTIMIESTOS</t>
  </si>
  <si>
    <t>Revestimientos en baños hasta altura de 1.80</t>
  </si>
  <si>
    <t>Revestimientos en mesadas de laboratorios, cantina, salón de belleza</t>
  </si>
  <si>
    <t>PAVIMENTOS</t>
  </si>
  <si>
    <t>Baldosas monolíticas de 20x20 pulidas en sitio en interiores</t>
  </si>
  <si>
    <t>Baldosas monolíticas 20x20 en baños, terminación rugosas</t>
  </si>
  <si>
    <t>Pavimentos calcareos similares a los existentes en locales 15,16,19,20. Área estimada a recomponer 20%</t>
  </si>
  <si>
    <t>Pavimento de arena y pórtland lustrado en taller de mecánica 21</t>
  </si>
  <si>
    <t>Baldosas de veredas calcareas a bastones en exterior. Área nueva a realizar</t>
  </si>
  <si>
    <t>Baldosas de veredas calcareas a bastones en vereda exterior. Área a reponer 20% del área existente considerada</t>
  </si>
  <si>
    <t>Baldosas de veredas calcareas color gris 40x40 rústicas con 16 panes en veredas interiores</t>
  </si>
  <si>
    <t>Zócalos monolíticos interiores</t>
  </si>
  <si>
    <t>10.5</t>
  </si>
  <si>
    <t>10.6</t>
  </si>
  <si>
    <t>10.7</t>
  </si>
  <si>
    <t xml:space="preserve">Cubiertas de chapa econopanel N°22 en circulaciones techadas exteriores </t>
  </si>
  <si>
    <t>CUBIERTAS</t>
  </si>
  <si>
    <t xml:space="preserve">Aluminio    </t>
  </si>
  <si>
    <t xml:space="preserve">Al 1   </t>
  </si>
  <si>
    <t xml:space="preserve">Al 2  </t>
  </si>
  <si>
    <t>Al 3</t>
  </si>
  <si>
    <t>Al 4</t>
  </si>
  <si>
    <t>Al 5</t>
  </si>
  <si>
    <t>Al 6</t>
  </si>
  <si>
    <t>Al 7</t>
  </si>
  <si>
    <t>Al 8</t>
  </si>
  <si>
    <t>Al 9</t>
  </si>
  <si>
    <t>Al 10</t>
  </si>
  <si>
    <t>Al 11</t>
  </si>
  <si>
    <t>Al 12</t>
  </si>
  <si>
    <t>Al 13</t>
  </si>
  <si>
    <t xml:space="preserve">Carpintería   </t>
  </si>
  <si>
    <t xml:space="preserve">C01 </t>
  </si>
  <si>
    <t xml:space="preserve">C02 </t>
  </si>
  <si>
    <t xml:space="preserve">Petreos   </t>
  </si>
  <si>
    <t>P1</t>
  </si>
  <si>
    <t xml:space="preserve">P2  </t>
  </si>
  <si>
    <t xml:space="preserve">P3  </t>
  </si>
  <si>
    <t xml:space="preserve">P4  </t>
  </si>
  <si>
    <t xml:space="preserve">Herrería   </t>
  </si>
  <si>
    <t xml:space="preserve">H1 </t>
  </si>
  <si>
    <t xml:space="preserve">H2 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</si>
  <si>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</si>
  <si>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</si>
  <si>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</si>
  <si>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</si>
  <si>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</si>
  <si>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</si>
  <si>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</si>
  <si>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</si>
  <si>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</si>
  <si>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</si>
  <si>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</si>
  <si>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</si>
  <si>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</si>
  <si>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</si>
  <si>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</si>
  <si>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</si>
  <si>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</si>
  <si>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</si>
  <si>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</si>
  <si>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</si>
  <si>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</si>
  <si>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</si>
  <si>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</si>
  <si>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</si>
  <si>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</si>
  <si>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</si>
  <si>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</si>
  <si>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</si>
  <si>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</si>
  <si>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</si>
  <si>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</si>
  <si>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</si>
  <si>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</si>
  <si>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</si>
  <si>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</si>
  <si>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Eliminación de cañaveral</t>
  </si>
  <si>
    <t>Tejido de delimitación H12</t>
  </si>
  <si>
    <t>Rejillas de PVC cada 1 metro en canaletas de ventilaciones</t>
  </si>
  <si>
    <t>13.2</t>
  </si>
  <si>
    <t>13.3</t>
  </si>
  <si>
    <t>13.4</t>
  </si>
  <si>
    <t>YESO</t>
  </si>
  <si>
    <t>Tabiques interiores en placa de yeso ubicaciones según memoria</t>
  </si>
  <si>
    <t>Marquesina de cierre en sector A. Doble estructura de 100 mm, terminación placa cementicia ambos lados</t>
  </si>
  <si>
    <t>ISODEC</t>
  </si>
  <si>
    <t>Cubierta de Isodec espesor 10 cm tipo Bromyros con accesorios en sector A</t>
  </si>
  <si>
    <t>Cubierta de Isodec espesor 10 cm tipo Bromyros con accesorios en sector B</t>
  </si>
  <si>
    <t>Cubierta de Isodec espesor 10 cm tipo Bromyros con accesorios en sector C</t>
  </si>
  <si>
    <t>Cubierta de Isodec espesor 10 cm tipo Bromyros con accesorios en sector D</t>
  </si>
  <si>
    <t>Canalón de chapa galvanizada N°18</t>
  </si>
  <si>
    <t>Babeta de chapa galvanizada</t>
  </si>
  <si>
    <t>PETREOS</t>
  </si>
  <si>
    <t>P1 Mesada en cocina</t>
  </si>
  <si>
    <t>P2 Mesada en taller de belleza</t>
  </si>
  <si>
    <t>P3 Mesadas en taller de refrigeración</t>
  </si>
  <si>
    <t>P4 Mesada en laboratorio</t>
  </si>
  <si>
    <t>ALUMINIO</t>
  </si>
  <si>
    <t>AL1 Ventana corrediza y vidrios fijos</t>
  </si>
  <si>
    <t>AL2 Ventana corrediza y vidrios fijos</t>
  </si>
  <si>
    <t>Al 3 Ventana corrediza salones</t>
  </si>
  <si>
    <t>Al4 Venta corrediza y vidrios fijos</t>
  </si>
  <si>
    <t>Al5 Ventana corrediza</t>
  </si>
  <si>
    <t>Al 6 Ventana corrediza, paños fijos y banderola</t>
  </si>
  <si>
    <t>Al7 Campana de gases</t>
  </si>
  <si>
    <t>Al 8 Puerta batiente de doble hoja con vidrios fijos</t>
  </si>
  <si>
    <t>Al 9 Ventana corrediza, paños fijos y banderola</t>
  </si>
  <si>
    <t>Al10 Ventana corrediza y paños fijos en aula 13</t>
  </si>
  <si>
    <t>Al11 Puerta de paso de doble hoja</t>
  </si>
  <si>
    <t>Al12 Puerta de paso</t>
  </si>
  <si>
    <t>Al 13 Ventana vidrio fijo en sala de usos múltiples</t>
  </si>
  <si>
    <t>17.6</t>
  </si>
  <si>
    <t>17.7</t>
  </si>
  <si>
    <t>17.8</t>
  </si>
  <si>
    <t>17.9</t>
  </si>
  <si>
    <t>17.10</t>
  </si>
  <si>
    <t>17.11</t>
  </si>
  <si>
    <t>17.12</t>
  </si>
  <si>
    <t>17.13</t>
  </si>
  <si>
    <t>AMURE amure y colocación</t>
  </si>
  <si>
    <t>C01 Puerta en aulas</t>
  </si>
  <si>
    <t>C02 Puerta principal de baños</t>
  </si>
  <si>
    <t>C03 Puerta de box baños</t>
  </si>
  <si>
    <t>C04 Puertas de box baños discapacitados</t>
  </si>
  <si>
    <t>C05 Muebles en laboratorios</t>
  </si>
  <si>
    <t>C06 Muebles bajo mesada, taller de belleza, refrigeración, cantina</t>
  </si>
  <si>
    <t>Protectores de paredes en aulas. Tabla de Cedro de 15 cm, terminadas con lustre</t>
  </si>
  <si>
    <t>Reparación de aberturas</t>
  </si>
  <si>
    <t>18.4</t>
  </si>
  <si>
    <t>18.5</t>
  </si>
  <si>
    <t>18.6</t>
  </si>
  <si>
    <t>18.7</t>
  </si>
  <si>
    <t>18.8</t>
  </si>
  <si>
    <t>CARPINTERIA</t>
  </si>
  <si>
    <t>ESTRUCTURA METÁLICA incluye pintura</t>
  </si>
  <si>
    <t>19.1</t>
  </si>
  <si>
    <t>Pilares metálicos en sector A</t>
  </si>
  <si>
    <t>Cerchas metálicas según detalles de lámina L13</t>
  </si>
  <si>
    <t>Tubular riostra 100x50 esp 2 mm entre cerchas</t>
  </si>
  <si>
    <t>Vigas metálicas en sector B PNI 20</t>
  </si>
  <si>
    <t>Pilares metálicos en sector B</t>
  </si>
  <si>
    <t>Tubulares 140x70 espesor 2 mm</t>
  </si>
  <si>
    <t xml:space="preserve">Estructura metálica de refuerzo en sector D </t>
  </si>
  <si>
    <t>19.2</t>
  </si>
  <si>
    <t>19.3</t>
  </si>
  <si>
    <t>19.4</t>
  </si>
  <si>
    <t>19.5</t>
  </si>
  <si>
    <t>19.6</t>
  </si>
  <si>
    <t>19.7</t>
  </si>
  <si>
    <t>HERRERIA</t>
  </si>
  <si>
    <t>H1 Reja en secretaría</t>
  </si>
  <si>
    <t>H2 Reja en dirección</t>
  </si>
  <si>
    <t>H3 Rejas en salones sector A</t>
  </si>
  <si>
    <t>H4 Reja en adscripción</t>
  </si>
  <si>
    <t>H5 Reja en aula 13</t>
  </si>
  <si>
    <t xml:space="preserve">H6 Reja en sala de profesores </t>
  </si>
  <si>
    <t>H7 Reja en ventana salón usos múltiples</t>
  </si>
  <si>
    <t>H8 Reja en ventana salón usos múltiples</t>
  </si>
  <si>
    <t>H9 Reja en ventana depósito</t>
  </si>
  <si>
    <t>H10 Puerta batiente con celosía de ventilación</t>
  </si>
  <si>
    <t>H11 Puerta reja en comedor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</si>
  <si>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</si>
  <si>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</si>
  <si>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</si>
  <si>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</si>
  <si>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</si>
  <si>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</si>
  <si>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</si>
  <si>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</si>
  <si>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</si>
  <si>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</si>
  <si>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</si>
  <si>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ACERO INOXIDABLE</t>
  </si>
  <si>
    <t>Ai 01 Mesada en laboratorio</t>
  </si>
  <si>
    <t>Ai 02 Piletón en taller de mecánica</t>
  </si>
  <si>
    <t>Ai 03 Barandas en escalera principal</t>
  </si>
  <si>
    <t>21.1</t>
  </si>
  <si>
    <t>21.2</t>
  </si>
  <si>
    <t>21.3</t>
  </si>
  <si>
    <t>Interior</t>
  </si>
  <si>
    <t>Pintura al agua en paramentos interiores</t>
  </si>
  <si>
    <t>Friso de 1.0 metro de altura en aulas, talleres y laboratorios</t>
  </si>
  <si>
    <t>Pintura en cielorrasos</t>
  </si>
  <si>
    <t>Pintura antihongos en paramentos de baños y cocinas</t>
  </si>
  <si>
    <t xml:space="preserve">Enduido en tabique  de yeso interior </t>
  </si>
  <si>
    <t xml:space="preserve">Exterior </t>
  </si>
  <si>
    <t>Limpieza de fachada y pintura a la cal con fijador en fachadas exteriores</t>
  </si>
  <si>
    <t xml:space="preserve">Carpintería </t>
  </si>
  <si>
    <t>Lijado preparación de superficie de carpintería existente</t>
  </si>
  <si>
    <t>Pintura en carpintería nueva y existente. Dos manos de esmalte sintético</t>
  </si>
  <si>
    <t>Herrería. Existente y nueva a colocar</t>
  </si>
  <si>
    <t>Dos manos de esmalte sintético y dos manos de antióxido</t>
  </si>
  <si>
    <t>PINTURA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</si>
  <si>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</si>
  <si>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</si>
  <si>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</si>
  <si>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</si>
  <si>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</si>
  <si>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</si>
  <si>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</si>
  <si>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</si>
  <si>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</si>
  <si>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 xml:space="preserve">Cámaras </t>
  </si>
  <si>
    <t xml:space="preserve">Cámaras de inspección de 60x60 </t>
  </si>
  <si>
    <t>Cámaras de inspección de 60x110</t>
  </si>
  <si>
    <t>BDT de 40x40 de pluviales</t>
  </si>
  <si>
    <t>BDA 40X40 de pluviales</t>
  </si>
  <si>
    <t xml:space="preserve">Cañerías </t>
  </si>
  <si>
    <t>Caños de PP de aguas primarias diámetro 160</t>
  </si>
  <si>
    <t>Caños de PP de aguas primarias diámetro 110</t>
  </si>
  <si>
    <t>Caños de pluviales PP110</t>
  </si>
  <si>
    <t>Caños dren corrugado diámetro 110</t>
  </si>
  <si>
    <t>Caños dren corrugado diámetro 160</t>
  </si>
  <si>
    <t>Zanjeados para cañerías pluviales exteriores, primarias y secundarias</t>
  </si>
  <si>
    <t>Desagües y abastecimientos.</t>
  </si>
  <si>
    <t>Desagüe y abastecimiento en taller de belleza</t>
  </si>
  <si>
    <t>Desagüe y abastecimiento baño 12</t>
  </si>
  <si>
    <t>Desagüe y abastecimiento en cantina</t>
  </si>
  <si>
    <t>Desagüe y abastecimiento en baño 17 y 18</t>
  </si>
  <si>
    <t>Desagüe y abastecimiento en baño 29 y 30</t>
  </si>
  <si>
    <t>Desagüe y abastecimiento en taller de mecánica</t>
  </si>
  <si>
    <t>Desagüe y abastecimiento en laboratorio de local 105</t>
  </si>
  <si>
    <t>Instalación de gas, firma técnica en laboratorio 105</t>
  </si>
  <si>
    <t>Artefactos sanitarios y griferías en baños</t>
  </si>
  <si>
    <t>Baño 12</t>
  </si>
  <si>
    <t>Inodoro Olmos con Cisterna mochila</t>
  </si>
  <si>
    <t>Lavatorio con pie</t>
  </si>
  <si>
    <t xml:space="preserve">Grifo temporizado </t>
  </si>
  <si>
    <t>Perchero</t>
  </si>
  <si>
    <t>Portarrollo</t>
  </si>
  <si>
    <t>Toallero</t>
  </si>
  <si>
    <t>Baño 17</t>
  </si>
  <si>
    <t>Baño 18</t>
  </si>
  <si>
    <t>Baños 27 y 28</t>
  </si>
  <si>
    <t>Inodoro corto Olmos</t>
  </si>
  <si>
    <t>Cisternas exteriores Magya con mecanismos internos de bronce</t>
  </si>
  <si>
    <t xml:space="preserve">Inodoro con cisterna marca Ferrum modelo Espacio </t>
  </si>
  <si>
    <t>Asiento de madera para inodoro marca Ferrum, modelo Espacio</t>
  </si>
  <si>
    <t>Ducha higiénica modelo Delicatta Docol en baños accesibles</t>
  </si>
  <si>
    <t>Grifo de pared tipo Eros de Acerenza</t>
  </si>
  <si>
    <t>Grifería Pressmatic Benefit para lavatorios</t>
  </si>
  <si>
    <t>Otros locales</t>
  </si>
  <si>
    <t>Griferías de mesadas en laboratorios de planta alta</t>
  </si>
  <si>
    <t>Grifería de pared monocomando en Cantina y taller de belleza</t>
  </si>
  <si>
    <t>Grifo de pared tipo Eros de Acerenza en talleres</t>
  </si>
  <si>
    <t xml:space="preserve">Piletas de acero inoxidable en mesadas </t>
  </si>
  <si>
    <t>SANITARIA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</si>
  <si>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</si>
  <si>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</si>
  <si>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</si>
  <si>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</si>
  <si>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</si>
  <si>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</si>
  <si>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</si>
  <si>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</si>
  <si>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</si>
  <si>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</si>
  <si>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</si>
  <si>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</si>
  <si>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</si>
  <si>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</si>
  <si>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</si>
  <si>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</si>
  <si>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</si>
  <si>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</si>
  <si>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</si>
  <si>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</si>
  <si>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</si>
  <si>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</si>
  <si>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</si>
  <si>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</si>
  <si>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</si>
  <si>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</si>
  <si>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</si>
  <si>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</si>
  <si>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</si>
  <si>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</si>
  <si>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</si>
  <si>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</si>
  <si>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</si>
  <si>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</si>
  <si>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</si>
  <si>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</si>
  <si>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</si>
  <si>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</si>
  <si>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</si>
  <si>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</si>
  <si>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</si>
  <si>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</si>
  <si>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</si>
  <si>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</si>
  <si>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</si>
  <si>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</si>
  <si>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</si>
  <si>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</si>
  <si>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</si>
  <si>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</si>
  <si>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ELECTRICA</t>
  </si>
  <si>
    <t>TABLEROS</t>
  </si>
  <si>
    <t>Provisión de gabinetes de tableros. Tablero de chapa</t>
  </si>
  <si>
    <t>Provisión de elementos internos de tableros</t>
  </si>
  <si>
    <t>Armado de Tableros, montaje en sitio, pruebas y ajustes</t>
  </si>
  <si>
    <t>Tablero completo para corrección de factor de potencia</t>
  </si>
  <si>
    <t xml:space="preserve">INSTALACIÓN SUBTERRANEA </t>
  </si>
  <si>
    <t>Cámaras de 40x40 de canalizaciones generales</t>
  </si>
  <si>
    <t>Cámaras de 60x60 para derivaciones entre tableros</t>
  </si>
  <si>
    <t>LUMINARIAS INCLUYENDO LÁMPARAS</t>
  </si>
  <si>
    <t>Lem 1. Luminaria de emergencia tipo Atomlux 9845</t>
  </si>
  <si>
    <t>Lem 2. Luminaria de emergencia recarga automática y autonomía mínima 5 horas</t>
  </si>
  <si>
    <t>Proyector de Haz Simétrico tipo Smart de Lumenac</t>
  </si>
  <si>
    <t>Campana industrial con reflector en Aluminio</t>
  </si>
  <si>
    <t>LI 10 Artefacto de pared con protección</t>
  </si>
  <si>
    <t>LT 01. Artefacto de pared de dos tubos fluorescentes 2x36, estanco</t>
  </si>
  <si>
    <t>LT 02 Artefacto de tubo fluorescente 1x36, estanco</t>
  </si>
  <si>
    <t>LT 03 Artefacto de tubo fluorescente 1x18, estanco</t>
  </si>
  <si>
    <t>Colocación de luminarias</t>
  </si>
  <si>
    <t>CALEFACTORES</t>
  </si>
  <si>
    <t>Suministro e instalación de calefactor James Cm 1500</t>
  </si>
  <si>
    <t>BANDEJAS Y DUCTOS</t>
  </si>
  <si>
    <t>Ducto de chapa galvanizado de 70x35 con tapa pintado color blanco</t>
  </si>
  <si>
    <t>Ducto de chapa galvanizado de 100x 60 con tapa pintado color blanco</t>
  </si>
  <si>
    <t>Bandeja de 100x70 con tapa</t>
  </si>
  <si>
    <t>Bandeja de 200x70 con tapa</t>
  </si>
  <si>
    <t>Electrocanal PVC 100x50</t>
  </si>
  <si>
    <t>Tubulares aluminio para colocación de luminarias en taller</t>
  </si>
  <si>
    <t>Ducto colgante según detalle para instalación de tomas</t>
  </si>
  <si>
    <t xml:space="preserve">CAÑERÍAS   </t>
  </si>
  <si>
    <t>Caños de PVC 50 enterrados entre dos capas de arena y protegidos por ladrillos</t>
  </si>
  <si>
    <t>Caños de PVC 63 enterrados entre dos capas de arena y protegidos por ladrillos</t>
  </si>
  <si>
    <t>Caños de PVC 110 enterrados</t>
  </si>
  <si>
    <t xml:space="preserve">Zanjeados para cañerías </t>
  </si>
  <si>
    <t>Caños de HG 20 para potencia e iluminación</t>
  </si>
  <si>
    <t>Caños de HG 20 para sistema de alarmas de intrusión e incendio</t>
  </si>
  <si>
    <t>Caños de HG 25 para potencia e iluminación</t>
  </si>
  <si>
    <t>Caños de HG 32 para potencia e iluminación</t>
  </si>
  <si>
    <t>Derivaciones entre tableros</t>
  </si>
  <si>
    <t>PARARRAYOS</t>
  </si>
  <si>
    <t>Sistema completo de protección contra descargas atmosféricas</t>
  </si>
  <si>
    <t>SISTEMAS DE ALARMAS</t>
  </si>
  <si>
    <t>Sistema de alarma contra intrusión</t>
  </si>
  <si>
    <t>Sistema de alarma completo para detección y aviso de incendio</t>
  </si>
  <si>
    <t>Cableado, enhebrado, piezas y terminaciones, registros</t>
  </si>
  <si>
    <t>Nicho de medidores e instalación de conjunto de medida en pilastra</t>
  </si>
  <si>
    <t>Campanillas de recreo y pulsadores</t>
  </si>
  <si>
    <t>Planos, planillas esquemas. Memorias y planos conforme a obra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</si>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</sst>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name val="Tahoma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/>
    <xf numFmtId="0" fontId="15" fillId="0" borderId="0" xfId="5" applyFont="1" applyFill="1" applyBorder="1" applyAlignment="1">
      <alignment horizontal="center"/>
    </xf>
    <xf numFmtId="0" fontId="20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vertical="top" wrapText="1"/>
      <protection locked="0"/>
    </xf>
    <xf numFmtId="0" fontId="20" fillId="0" borderId="0" xfId="0" applyFont="1" applyBorder="1" applyAlignment="1" applyProtection="1">
      <alignment vertical="top" wrapText="1"/>
      <protection locked="0"/>
    </xf>
    <xf numFmtId="0" fontId="15" fillId="0" borderId="0" xfId="6" applyFont="1" applyFill="1" applyBorder="1" applyAlignment="1">
      <alignment horizontal="center"/>
    </xf>
    <xf numFmtId="166" fontId="15" fillId="5" borderId="0" xfId="4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4"/>
  <sheetViews>
    <sheetView tabSelected="1" zoomScale="55" zoomScaleNormal="55" workbookViewId="0">
      <selection activeCell="A347" sqref="A34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22</v>
      </c>
      <c r="B3" s="69" t="s">
        <v>23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83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97" t="s">
        <v>15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15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84</v>
      </c>
      <c r="B14" s="104"/>
      <c r="C14" s="10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95</v>
      </c>
      <c r="C17" s="28"/>
      <c r="D17" s="24"/>
      <c r="E17" s="25"/>
      <c r="F17" s="25"/>
      <c r="G17" s="25"/>
      <c r="H17" s="26" t="e">
        <f>SUM(G19º:G19:G29)</f>
        <v>#NAME?</v>
      </c>
      <c r="I17" s="48"/>
      <c r="J17" s="42" t="e">
        <f>SUM(I19:I29)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85</v>
      </c>
      <c r="C19" s="30"/>
      <c r="D19" s="11">
        <v>0</v>
      </c>
      <c r="E19" s="27" t="s">
        <v>18</v>
      </c>
      <c r="F19" s="88"/>
      <c r="G19" s="45">
        <f t="shared" ref="G19:G22" si="0">+D19*F19</f>
        <v>0</v>
      </c>
      <c r="H19" s="6"/>
      <c r="I19" s="63" t="e">
        <f t="shared" ref="I19:I28" si="1">+G19/$H$379</f>
        <v>#NAME?</v>
      </c>
      <c r="K19" s="51"/>
    </row>
    <row r="20" spans="1:11" ht="20.25">
      <c r="A20" s="46" t="s">
        <v>1</v>
      </c>
      <c r="B20" s="44" t="s">
        <v>86</v>
      </c>
      <c r="C20" s="30"/>
      <c r="D20" s="11">
        <v>0</v>
      </c>
      <c r="E20" s="27" t="s">
        <v>16</v>
      </c>
      <c r="F20" s="65"/>
      <c r="G20" s="45">
        <f t="shared" si="0"/>
        <v>0</v>
      </c>
      <c r="H20" s="6"/>
      <c r="I20" s="63" t="e">
        <f t="shared" si="1"/>
        <v>#NAME?</v>
      </c>
      <c r="K20" s="51"/>
    </row>
    <row r="21" spans="1:11" ht="20.25">
      <c r="A21" s="46" t="s">
        <v>2</v>
      </c>
      <c r="B21" s="44" t="s">
        <v>87</v>
      </c>
      <c r="C21" s="30"/>
      <c r="D21" s="11">
        <v>0</v>
      </c>
      <c r="E21" s="27" t="s">
        <v>29</v>
      </c>
      <c r="F21" s="65"/>
      <c r="G21" s="45">
        <f t="shared" si="0"/>
        <v>0</v>
      </c>
      <c r="H21" s="6"/>
      <c r="I21" s="63" t="e">
        <f t="shared" si="1"/>
        <v>#NAME?</v>
      </c>
      <c r="K21" s="51"/>
    </row>
    <row r="22" spans="1:11" ht="20.25">
      <c r="A22" s="46" t="s">
        <v>3</v>
      </c>
      <c r="B22" s="44" t="s">
        <v>88</v>
      </c>
      <c r="C22" s="30"/>
      <c r="D22" s="11">
        <v>0</v>
      </c>
      <c r="E22" s="27" t="s">
        <v>72</v>
      </c>
      <c r="F22" s="65"/>
      <c r="G22" s="45">
        <f t="shared" si="0"/>
        <v>0</v>
      </c>
      <c r="H22" s="6"/>
      <c r="I22" s="63" t="e">
        <f t="shared" si="1"/>
        <v>#NAME?</v>
      </c>
      <c r="K22" s="51"/>
    </row>
    <row r="23" spans="1:11" ht="20.25">
      <c r="A23" s="46" t="s">
        <v>19</v>
      </c>
      <c r="B23" s="44" t="s">
        <v>89</v>
      </c>
      <c r="C23" s="30"/>
      <c r="D23" s="11">
        <v>0</v>
      </c>
      <c r="E23" s="27" t="s">
        <v>72</v>
      </c>
      <c r="F23" s="65"/>
      <c r="G23" s="45">
        <f t="shared" ref="G23:G28" si="2">+D23*F23</f>
        <v>0</v>
      </c>
      <c r="H23" s="6"/>
      <c r="I23" s="63" t="e">
        <f t="shared" si="1"/>
        <v>#NAME?</v>
      </c>
      <c r="K23" s="51"/>
    </row>
    <row r="24" spans="1:11" ht="20.25">
      <c r="A24" s="46" t="s">
        <v>43</v>
      </c>
      <c r="B24" s="44" t="s">
        <v>90</v>
      </c>
      <c r="C24" s="30"/>
      <c r="D24" s="11">
        <v>0</v>
      </c>
      <c r="E24" s="27" t="s">
        <v>16</v>
      </c>
      <c r="F24" s="65"/>
      <c r="G24" s="45">
        <f t="shared" si="2"/>
        <v>0</v>
      </c>
      <c r="H24" s="6"/>
      <c r="I24" s="63" t="e">
        <f t="shared" si="1"/>
        <v>#NAME?</v>
      </c>
      <c r="K24" s="51"/>
    </row>
    <row r="25" spans="1:11" ht="20.25">
      <c r="A25" s="46" t="s">
        <v>44</v>
      </c>
      <c r="B25" s="44" t="s">
        <v>91</v>
      </c>
      <c r="C25" s="30"/>
      <c r="D25" s="11">
        <v>0</v>
      </c>
      <c r="E25" s="27" t="s">
        <v>16</v>
      </c>
      <c r="F25" s="65"/>
      <c r="G25" s="45">
        <f t="shared" si="2"/>
        <v>0</v>
      </c>
      <c r="H25" s="6"/>
      <c r="I25" s="63" t="e">
        <f t="shared" si="1"/>
        <v>#NAME?</v>
      </c>
      <c r="K25" s="51"/>
    </row>
    <row r="26" spans="1:11" ht="20.25">
      <c r="A26" s="46" t="s">
        <v>45</v>
      </c>
      <c r="B26" s="44" t="s">
        <v>92</v>
      </c>
      <c r="C26" s="30"/>
      <c r="D26" s="11">
        <v>0</v>
      </c>
      <c r="E26" s="27" t="s">
        <v>16</v>
      </c>
      <c r="F26" s="65"/>
      <c r="G26" s="45">
        <f t="shared" si="2"/>
        <v>0</v>
      </c>
      <c r="H26" s="6"/>
      <c r="I26" s="63" t="e">
        <f t="shared" si="1"/>
        <v>#NAME?</v>
      </c>
      <c r="K26" s="51"/>
    </row>
    <row r="27" spans="1:11" ht="20.25">
      <c r="A27" s="46" t="s">
        <v>73</v>
      </c>
      <c r="B27" s="44" t="s">
        <v>93</v>
      </c>
      <c r="C27" s="30"/>
      <c r="D27" s="11">
        <v>0</v>
      </c>
      <c r="E27" s="27" t="s">
        <v>16</v>
      </c>
      <c r="F27" s="65"/>
      <c r="G27" s="45">
        <f t="shared" si="2"/>
        <v>0</v>
      </c>
      <c r="H27" s="6"/>
      <c r="I27" s="63" t="e">
        <f t="shared" si="1"/>
        <v>#NAME?</v>
      </c>
      <c r="K27" s="51"/>
    </row>
    <row r="28" spans="1:11" ht="20.25">
      <c r="A28" s="46" t="s">
        <v>74</v>
      </c>
      <c r="B28" s="44" t="s">
        <v>94</v>
      </c>
      <c r="C28" s="30"/>
      <c r="D28" s="11">
        <v>0</v>
      </c>
      <c r="E28" s="27" t="s">
        <v>72</v>
      </c>
      <c r="F28" s="65"/>
      <c r="G28" s="45">
        <f t="shared" si="2"/>
        <v>0</v>
      </c>
      <c r="H28" s="6"/>
      <c r="I28" s="63" t="e">
        <f t="shared" si="1"/>
        <v>#NAME?</v>
      </c>
      <c r="K28" s="51"/>
    </row>
    <row r="29" spans="1:11" s="2" customFormat="1" ht="15.75" thickBot="1">
      <c r="A29" s="31"/>
      <c r="B29" s="94"/>
      <c r="C29" s="94"/>
      <c r="D29" s="39"/>
      <c r="E29" s="39"/>
      <c r="F29" s="39"/>
      <c r="G29" s="39"/>
      <c r="H29" s="40"/>
      <c r="I29" s="40"/>
      <c r="J29" s="53"/>
      <c r="K29" s="50"/>
    </row>
    <row r="30" spans="1:11" ht="21" thickBot="1">
      <c r="A30" s="47">
        <v>2</v>
      </c>
      <c r="B30" s="73" t="s">
        <v>96</v>
      </c>
      <c r="C30" s="34"/>
      <c r="D30" s="24"/>
      <c r="E30" s="25"/>
      <c r="F30" s="25"/>
      <c r="G30" s="25"/>
      <c r="H30" s="26">
        <f>SUM(G32:G34)</f>
        <v>0</v>
      </c>
      <c r="I30" s="48"/>
      <c r="J30" s="42" t="e">
        <f>SUM(I32:I34)</f>
        <v>#NAME?</v>
      </c>
    </row>
    <row r="31" spans="1:11">
      <c r="A31" s="16"/>
      <c r="B31" s="29"/>
      <c r="C31" s="29"/>
      <c r="D31" s="5"/>
      <c r="E31" s="5"/>
      <c r="F31" s="5"/>
      <c r="G31" s="5"/>
      <c r="H31" s="6"/>
      <c r="I31" s="6"/>
      <c r="J31" s="52"/>
      <c r="K31" s="51"/>
    </row>
    <row r="32" spans="1:11" ht="15.75">
      <c r="A32" s="77" t="s">
        <v>4</v>
      </c>
      <c r="B32" s="44" t="s">
        <v>97</v>
      </c>
      <c r="C32" s="30"/>
      <c r="D32" s="11">
        <v>0</v>
      </c>
      <c r="E32" s="27" t="s">
        <v>35</v>
      </c>
      <c r="F32" s="87"/>
      <c r="G32" s="45">
        <f t="shared" ref="G32" si="3">+D32*F32</f>
        <v>0</v>
      </c>
      <c r="H32" s="6"/>
      <c r="I32" s="63" t="e">
        <f>+G32/$H$379</f>
        <v>#NAME?</v>
      </c>
      <c r="K32" s="51"/>
    </row>
    <row r="33" spans="1:11" ht="15.75">
      <c r="A33" s="77" t="s">
        <v>75</v>
      </c>
      <c r="B33" s="44" t="s">
        <v>98</v>
      </c>
      <c r="C33" s="30"/>
      <c r="D33" s="11">
        <v>0</v>
      </c>
      <c r="E33" s="27" t="s">
        <v>35</v>
      </c>
      <c r="F33" s="87"/>
      <c r="G33" s="45">
        <f t="shared" ref="G33" si="4">+D33*F33</f>
        <v>0</v>
      </c>
      <c r="H33" s="6"/>
      <c r="I33" s="63" t="e">
        <f>+G33/$H$379</f>
        <v>#NAME?</v>
      </c>
      <c r="K33" s="51"/>
    </row>
    <row r="34" spans="1:11" s="2" customFormat="1" ht="15.75" thickBot="1">
      <c r="A34" s="31"/>
      <c r="B34" s="94"/>
      <c r="C34" s="94"/>
      <c r="D34" s="39"/>
      <c r="E34" s="39"/>
      <c r="F34" s="39"/>
      <c r="G34" s="39"/>
      <c r="H34" s="40"/>
      <c r="I34" s="40"/>
      <c r="J34" s="53"/>
      <c r="K34" s="50"/>
    </row>
    <row r="35" spans="1:11" ht="21" thickBot="1">
      <c r="A35" s="32">
        <v>3</v>
      </c>
      <c r="B35" s="67" t="s">
        <v>99</v>
      </c>
      <c r="C35" s="34"/>
      <c r="D35" s="24"/>
      <c r="E35" s="25"/>
      <c r="F35" s="25"/>
      <c r="G35" s="25"/>
      <c r="H35" s="26">
        <f>SUM(G37:G54)</f>
        <v>0</v>
      </c>
      <c r="I35" s="48"/>
      <c r="J35" s="42" t="e">
        <f>SUM(I37:I54)</f>
        <v>#NAME?</v>
      </c>
    </row>
    <row r="36" spans="1:11">
      <c r="A36" s="35"/>
      <c r="B36" s="29"/>
      <c r="C36" s="36"/>
      <c r="D36" s="5"/>
      <c r="E36" s="5"/>
      <c r="F36" s="5"/>
      <c r="G36" s="5"/>
      <c r="H36" s="6"/>
      <c r="I36" s="6"/>
      <c r="J36" s="54"/>
      <c r="K36" s="51"/>
    </row>
    <row r="37" spans="1:11" ht="20.25">
      <c r="A37" s="46" t="s">
        <v>26</v>
      </c>
      <c r="B37" s="44" t="s">
        <v>100</v>
      </c>
      <c r="C37" s="30"/>
      <c r="D37" s="11">
        <v>0</v>
      </c>
      <c r="E37" s="27" t="s">
        <v>16</v>
      </c>
      <c r="F37" s="65"/>
      <c r="G37" s="45">
        <f t="shared" ref="G37" si="5">+D37*F37</f>
        <v>0</v>
      </c>
      <c r="H37" s="6"/>
      <c r="I37" s="63" t="e">
        <f t="shared" ref="I37:I53" si="6">+G37/$H$379</f>
        <v>#NAME?</v>
      </c>
      <c r="K37" s="51"/>
    </row>
    <row r="38" spans="1:11" ht="32.25">
      <c r="A38" s="46" t="s">
        <v>27</v>
      </c>
      <c r="B38" s="44" t="s">
        <v>101</v>
      </c>
      <c r="C38" s="30"/>
      <c r="D38" s="11">
        <v>0</v>
      </c>
      <c r="E38" s="27" t="s">
        <v>17</v>
      </c>
      <c r="F38" s="65"/>
      <c r="G38" s="45">
        <f t="shared" ref="G38:G42" si="7">+D38*F38</f>
        <v>0</v>
      </c>
      <c r="H38" s="6"/>
      <c r="I38" s="63" t="e">
        <f t="shared" si="6"/>
        <v>#NAME?</v>
      </c>
      <c r="K38" s="51"/>
    </row>
    <row r="39" spans="1:11" ht="21" customHeight="1">
      <c r="A39" s="46" t="s">
        <v>28</v>
      </c>
      <c r="B39" s="44" t="s">
        <v>102</v>
      </c>
      <c r="C39" s="30"/>
      <c r="D39" s="11">
        <v>0</v>
      </c>
      <c r="E39" s="27" t="s">
        <v>17</v>
      </c>
      <c r="F39" s="65"/>
      <c r="G39" s="45">
        <f t="shared" si="7"/>
        <v>0</v>
      </c>
      <c r="H39" s="6"/>
      <c r="I39" s="63" t="e">
        <f t="shared" si="6"/>
        <v>#NAME?</v>
      </c>
      <c r="K39" s="51"/>
    </row>
    <row r="40" spans="1:11" ht="21" customHeight="1">
      <c r="A40" s="46" t="s">
        <v>65</v>
      </c>
      <c r="B40" s="44" t="s">
        <v>103</v>
      </c>
      <c r="C40" s="30"/>
      <c r="D40" s="11">
        <v>0</v>
      </c>
      <c r="E40" s="27" t="s">
        <v>17</v>
      </c>
      <c r="F40" s="65"/>
      <c r="G40" s="45">
        <f t="shared" si="7"/>
        <v>0</v>
      </c>
      <c r="H40" s="6"/>
      <c r="I40" s="63" t="e">
        <f t="shared" si="6"/>
        <v>#NAME?</v>
      </c>
      <c r="K40" s="51"/>
    </row>
    <row r="41" spans="1:11" ht="20.25">
      <c r="A41" s="46" t="s">
        <v>66</v>
      </c>
      <c r="B41" s="44" t="s">
        <v>104</v>
      </c>
      <c r="C41" s="30"/>
      <c r="D41" s="11">
        <v>0</v>
      </c>
      <c r="E41" s="27" t="s">
        <v>16</v>
      </c>
      <c r="F41" s="65"/>
      <c r="G41" s="45">
        <f t="shared" si="7"/>
        <v>0</v>
      </c>
      <c r="H41" s="6"/>
      <c r="I41" s="63" t="e">
        <f t="shared" si="6"/>
        <v>#NAME?</v>
      </c>
      <c r="K41" s="51"/>
    </row>
    <row r="42" spans="1:11" ht="20.25">
      <c r="A42" s="46" t="s">
        <v>67</v>
      </c>
      <c r="B42" s="44" t="s">
        <v>105</v>
      </c>
      <c r="C42" s="30"/>
      <c r="D42" s="11">
        <v>0</v>
      </c>
      <c r="E42" s="27" t="s">
        <v>35</v>
      </c>
      <c r="F42" s="65"/>
      <c r="G42" s="45">
        <f t="shared" si="7"/>
        <v>0</v>
      </c>
      <c r="H42" s="6"/>
      <c r="I42" s="63" t="e">
        <f t="shared" si="6"/>
        <v>#NAME?</v>
      </c>
      <c r="K42" s="51"/>
    </row>
    <row r="43" spans="1:11" ht="20.25">
      <c r="A43" s="46" t="s">
        <v>117</v>
      </c>
      <c r="B43" s="44" t="s">
        <v>106</v>
      </c>
      <c r="C43" s="30"/>
      <c r="D43" s="11">
        <v>0</v>
      </c>
      <c r="E43" s="27" t="s">
        <v>35</v>
      </c>
      <c r="F43" s="65"/>
      <c r="G43" s="45">
        <f t="shared" ref="G43:G53" si="8">+D43*F43</f>
        <v>0</v>
      </c>
      <c r="H43" s="6"/>
      <c r="I43" s="63" t="e">
        <f t="shared" si="6"/>
        <v>#NAME?</v>
      </c>
      <c r="K43" s="51"/>
    </row>
    <row r="44" spans="1:11" ht="20.25">
      <c r="A44" s="46" t="s">
        <v>118</v>
      </c>
      <c r="B44" s="44" t="s">
        <v>107</v>
      </c>
      <c r="C44" s="30"/>
      <c r="D44" s="11">
        <v>0</v>
      </c>
      <c r="E44" s="27" t="s">
        <v>35</v>
      </c>
      <c r="F44" s="65"/>
      <c r="G44" s="45">
        <f t="shared" si="8"/>
        <v>0</v>
      </c>
      <c r="H44" s="6"/>
      <c r="I44" s="63" t="e">
        <f t="shared" si="6"/>
        <v>#NAME?</v>
      </c>
      <c r="K44" s="51"/>
    </row>
    <row r="45" spans="1:11" ht="20.25">
      <c r="A45" s="46" t="s">
        <v>119</v>
      </c>
      <c r="B45" s="44" t="s">
        <v>108</v>
      </c>
      <c r="C45" s="30"/>
      <c r="D45" s="11">
        <v>0</v>
      </c>
      <c r="E45" s="27" t="s">
        <v>17</v>
      </c>
      <c r="F45" s="65"/>
      <c r="G45" s="45">
        <f t="shared" si="8"/>
        <v>0</v>
      </c>
      <c r="H45" s="6"/>
      <c r="I45" s="63" t="e">
        <f t="shared" si="6"/>
        <v>#NAME?</v>
      </c>
      <c r="K45" s="51"/>
    </row>
    <row r="46" spans="1:11" ht="32.25">
      <c r="A46" s="46" t="s">
        <v>120</v>
      </c>
      <c r="B46" s="44" t="s">
        <v>109</v>
      </c>
      <c r="C46" s="30"/>
      <c r="D46" s="11">
        <v>0</v>
      </c>
      <c r="E46" s="27" t="s">
        <v>16</v>
      </c>
      <c r="F46" s="65"/>
      <c r="G46" s="45">
        <f t="shared" si="8"/>
        <v>0</v>
      </c>
      <c r="H46" s="6"/>
      <c r="I46" s="63" t="e">
        <f t="shared" si="6"/>
        <v>#NAME?</v>
      </c>
      <c r="K46" s="51"/>
    </row>
    <row r="47" spans="1:11" ht="20.25">
      <c r="A47" s="46" t="s">
        <v>121</v>
      </c>
      <c r="B47" s="44" t="s">
        <v>110</v>
      </c>
      <c r="C47" s="30"/>
      <c r="D47" s="11">
        <v>0</v>
      </c>
      <c r="E47" s="27" t="s">
        <v>17</v>
      </c>
      <c r="F47" s="65"/>
      <c r="G47" s="45">
        <f t="shared" si="8"/>
        <v>0</v>
      </c>
      <c r="H47" s="6"/>
      <c r="I47" s="63" t="e">
        <f t="shared" si="6"/>
        <v>#NAME?</v>
      </c>
      <c r="K47" s="51"/>
    </row>
    <row r="48" spans="1:11" ht="32.25">
      <c r="A48" s="46" t="s">
        <v>122</v>
      </c>
      <c r="B48" s="44" t="s">
        <v>111</v>
      </c>
      <c r="C48" s="30"/>
      <c r="D48" s="11">
        <v>0</v>
      </c>
      <c r="E48" s="27" t="s">
        <v>17</v>
      </c>
      <c r="F48" s="65"/>
      <c r="G48" s="45">
        <f t="shared" si="8"/>
        <v>0</v>
      </c>
      <c r="H48" s="6"/>
      <c r="I48" s="63" t="e">
        <f t="shared" si="6"/>
        <v>#NAME?</v>
      </c>
      <c r="K48" s="51"/>
    </row>
    <row r="49" spans="1:11" ht="20.25">
      <c r="A49" s="46" t="s">
        <v>123</v>
      </c>
      <c r="B49" s="44" t="s">
        <v>112</v>
      </c>
      <c r="C49" s="30"/>
      <c r="D49" s="11">
        <v>0</v>
      </c>
      <c r="E49" s="27" t="s">
        <v>29</v>
      </c>
      <c r="F49" s="65"/>
      <c r="G49" s="45">
        <f t="shared" si="8"/>
        <v>0</v>
      </c>
      <c r="H49" s="6"/>
      <c r="I49" s="63" t="e">
        <f t="shared" si="6"/>
        <v>#NAME?</v>
      </c>
      <c r="K49" s="51"/>
    </row>
    <row r="50" spans="1:11" ht="20.25">
      <c r="A50" s="46" t="s">
        <v>124</v>
      </c>
      <c r="B50" s="44" t="s">
        <v>113</v>
      </c>
      <c r="C50" s="30"/>
      <c r="D50" s="11">
        <v>0</v>
      </c>
      <c r="E50" s="27" t="s">
        <v>29</v>
      </c>
      <c r="F50" s="65"/>
      <c r="G50" s="45">
        <f t="shared" si="8"/>
        <v>0</v>
      </c>
      <c r="H50" s="6"/>
      <c r="I50" s="63" t="e">
        <f t="shared" si="6"/>
        <v>#NAME?</v>
      </c>
      <c r="K50" s="51"/>
    </row>
    <row r="51" spans="1:11" ht="20.25">
      <c r="A51" s="46" t="s">
        <v>125</v>
      </c>
      <c r="B51" s="44" t="s">
        <v>114</v>
      </c>
      <c r="C51" s="30"/>
      <c r="D51" s="11">
        <v>0</v>
      </c>
      <c r="E51" s="27" t="s">
        <v>35</v>
      </c>
      <c r="F51" s="65"/>
      <c r="G51" s="45">
        <f t="shared" si="8"/>
        <v>0</v>
      </c>
      <c r="H51" s="6"/>
      <c r="I51" s="63" t="e">
        <f t="shared" si="6"/>
        <v>#NAME?</v>
      </c>
      <c r="K51" s="51"/>
    </row>
    <row r="52" spans="1:11" ht="20.25">
      <c r="A52" s="46" t="s">
        <v>126</v>
      </c>
      <c r="B52" s="44" t="s">
        <v>115</v>
      </c>
      <c r="C52" s="30"/>
      <c r="D52" s="11">
        <v>0</v>
      </c>
      <c r="E52" s="27" t="s">
        <v>16</v>
      </c>
      <c r="F52" s="65"/>
      <c r="G52" s="45">
        <f t="shared" si="8"/>
        <v>0</v>
      </c>
      <c r="H52" s="6"/>
      <c r="I52" s="63" t="e">
        <f t="shared" si="6"/>
        <v>#NAME?</v>
      </c>
      <c r="K52" s="51"/>
    </row>
    <row r="53" spans="1:11" ht="32.25">
      <c r="A53" s="46" t="s">
        <v>127</v>
      </c>
      <c r="B53" s="44" t="s">
        <v>116</v>
      </c>
      <c r="C53" s="30"/>
      <c r="D53" s="11">
        <v>0</v>
      </c>
      <c r="E53" s="27" t="s">
        <v>29</v>
      </c>
      <c r="F53" s="65"/>
      <c r="G53" s="45">
        <f t="shared" si="8"/>
        <v>0</v>
      </c>
      <c r="H53" s="6"/>
      <c r="I53" s="63" t="e">
        <f t="shared" si="6"/>
        <v>#NAME?</v>
      </c>
      <c r="K53" s="51"/>
    </row>
    <row r="54" spans="1:11" ht="21" thickBot="1">
      <c r="A54" s="46"/>
      <c r="B54" s="44"/>
      <c r="C54" s="30"/>
      <c r="D54" s="11"/>
      <c r="E54" s="27"/>
      <c r="F54" s="64"/>
      <c r="G54" s="39"/>
      <c r="H54" s="40"/>
      <c r="I54" s="68"/>
      <c r="K54" s="51"/>
    </row>
    <row r="55" spans="1:11" ht="21" thickBot="1">
      <c r="A55" s="74">
        <v>4</v>
      </c>
      <c r="B55" s="75" t="s">
        <v>128</v>
      </c>
      <c r="C55" s="76"/>
      <c r="D55" s="24"/>
      <c r="E55" s="25"/>
      <c r="F55" s="25"/>
      <c r="G55" s="25"/>
      <c r="H55" s="26">
        <f>SUM(G57:G59)</f>
        <v>0</v>
      </c>
      <c r="I55" s="48"/>
      <c r="J55" s="42" t="e">
        <f>SUM(I57:I59)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4"/>
      <c r="K56" s="51"/>
    </row>
    <row r="57" spans="1:11" ht="31.5">
      <c r="A57" s="43" t="s">
        <v>5</v>
      </c>
      <c r="B57" s="44" t="s">
        <v>129</v>
      </c>
      <c r="C57" s="30"/>
      <c r="D57" s="11">
        <v>0</v>
      </c>
      <c r="E57" s="27" t="s">
        <v>35</v>
      </c>
      <c r="F57" s="11"/>
      <c r="G57" s="45">
        <f t="shared" ref="G57:G58" si="9">+D57*F57</f>
        <v>0</v>
      </c>
      <c r="H57" s="6"/>
      <c r="I57" s="63" t="e">
        <f>+G57/$H$379</f>
        <v>#NAME?</v>
      </c>
      <c r="K57" s="51"/>
    </row>
    <row r="58" spans="1:11" ht="31.5">
      <c r="A58" s="43" t="s">
        <v>21</v>
      </c>
      <c r="B58" s="44" t="s">
        <v>130</v>
      </c>
      <c r="C58" s="30"/>
      <c r="D58" s="11">
        <v>0</v>
      </c>
      <c r="E58" s="27" t="s">
        <v>35</v>
      </c>
      <c r="F58" s="11"/>
      <c r="G58" s="45">
        <f t="shared" si="9"/>
        <v>0</v>
      </c>
      <c r="H58" s="6"/>
      <c r="I58" s="63" t="e">
        <f>+G58/$H$379</f>
        <v>#NAME?</v>
      </c>
      <c r="K58" s="51"/>
    </row>
    <row r="59" spans="1:11" ht="15.75" thickBot="1">
      <c r="A59" s="31"/>
      <c r="B59" s="94"/>
      <c r="C59" s="94"/>
      <c r="D59" s="39"/>
      <c r="E59" s="39"/>
      <c r="F59" s="39"/>
      <c r="G59" s="39"/>
      <c r="H59" s="40"/>
      <c r="I59" s="40"/>
      <c r="J59" s="55"/>
      <c r="K59" s="51"/>
    </row>
    <row r="60" spans="1:11" ht="21" thickBot="1">
      <c r="A60" s="32">
        <v>5</v>
      </c>
      <c r="B60" s="33" t="s">
        <v>131</v>
      </c>
      <c r="C60" s="34"/>
      <c r="D60" s="24"/>
      <c r="E60" s="25"/>
      <c r="F60" s="25"/>
      <c r="G60" s="25"/>
      <c r="H60" s="26">
        <f>SUM(G62:G82)</f>
        <v>0</v>
      </c>
      <c r="I60" s="48"/>
      <c r="J60" s="42" t="e">
        <f>SUM(I62:I82)</f>
        <v>#NAME?</v>
      </c>
    </row>
    <row r="61" spans="1:11">
      <c r="A61" s="35"/>
      <c r="B61" s="29"/>
      <c r="C61" s="36"/>
      <c r="D61" s="5"/>
      <c r="E61" s="5"/>
      <c r="F61" s="5"/>
      <c r="G61" s="5"/>
      <c r="H61" s="6"/>
      <c r="I61" s="6"/>
      <c r="J61" s="54"/>
      <c r="K61" s="51"/>
    </row>
    <row r="62" spans="1:11" s="2" customFormat="1" ht="20.25">
      <c r="A62" s="46" t="s">
        <v>6</v>
      </c>
      <c r="B62" s="44" t="s">
        <v>132</v>
      </c>
      <c r="C62" s="30"/>
      <c r="D62" s="11">
        <v>0</v>
      </c>
      <c r="E62" s="27" t="s">
        <v>35</v>
      </c>
      <c r="F62" s="65"/>
      <c r="G62" s="45">
        <f t="shared" ref="G62" si="10">+D62*F62</f>
        <v>0</v>
      </c>
      <c r="H62" s="6"/>
      <c r="I62" s="63" t="e">
        <f>+G62/$H$379</f>
        <v>#NAME?</v>
      </c>
      <c r="K62" s="50"/>
    </row>
    <row r="63" spans="1:11" s="2" customFormat="1" ht="32.25">
      <c r="A63" s="46" t="s">
        <v>30</v>
      </c>
      <c r="B63" s="44" t="s">
        <v>133</v>
      </c>
      <c r="C63" s="30"/>
      <c r="D63" s="11">
        <v>0</v>
      </c>
      <c r="E63" s="27" t="s">
        <v>35</v>
      </c>
      <c r="F63" s="65"/>
      <c r="G63" s="45">
        <f t="shared" ref="G63:G65" si="11">+D63*F63</f>
        <v>0</v>
      </c>
      <c r="H63" s="6"/>
      <c r="I63" s="63" t="e">
        <f>+G63/$H$379</f>
        <v>#NAME?</v>
      </c>
      <c r="K63" s="50"/>
    </row>
    <row r="64" spans="1:11" s="2" customFormat="1" ht="20.25">
      <c r="A64" s="46" t="s">
        <v>31</v>
      </c>
      <c r="B64" s="44" t="s">
        <v>134</v>
      </c>
      <c r="C64" s="30"/>
      <c r="D64" s="11">
        <v>0</v>
      </c>
      <c r="E64" s="27" t="s">
        <v>18</v>
      </c>
      <c r="F64" s="65"/>
      <c r="G64" s="45">
        <f t="shared" si="11"/>
        <v>0</v>
      </c>
      <c r="H64" s="6"/>
      <c r="I64" s="63" t="e">
        <f>+G64/$H$379</f>
        <v>#NAME?</v>
      </c>
      <c r="K64" s="50"/>
    </row>
    <row r="65" spans="1:11" s="2" customFormat="1" ht="32.25">
      <c r="A65" s="46" t="s">
        <v>36</v>
      </c>
      <c r="B65" s="44" t="s">
        <v>135</v>
      </c>
      <c r="C65" s="30"/>
      <c r="D65" s="11">
        <v>0</v>
      </c>
      <c r="E65" s="27" t="s">
        <v>35</v>
      </c>
      <c r="F65" s="65"/>
      <c r="G65" s="45">
        <f t="shared" si="11"/>
        <v>0</v>
      </c>
      <c r="H65" s="6"/>
      <c r="I65" s="63" t="e">
        <f>+G65/$H$379</f>
        <v>#NAME?</v>
      </c>
      <c r="K65" s="50"/>
    </row>
    <row r="66" spans="1:11" s="2" customFormat="1" ht="20.25">
      <c r="A66" s="46" t="s">
        <v>149</v>
      </c>
      <c r="B66" s="44" t="s">
        <v>136</v>
      </c>
      <c r="C66" s="30"/>
      <c r="D66" s="11">
        <v>0</v>
      </c>
      <c r="E66" s="27" t="s">
        <v>18</v>
      </c>
      <c r="F66" s="65"/>
      <c r="G66" s="45">
        <f t="shared" ref="G66:G81" si="12">+D66*F66</f>
        <v>0</v>
      </c>
      <c r="H66" s="6"/>
      <c r="I66" s="63" t="e">
        <f>+G66/$H$379</f>
        <v>#NAME?</v>
      </c>
      <c r="K66" s="50"/>
    </row>
    <row r="67" spans="1:11" s="2" customFormat="1" ht="20.25">
      <c r="B67" s="89" t="s">
        <v>137</v>
      </c>
      <c r="C67" s="30"/>
      <c r="D67" s="11"/>
      <c r="E67" s="27"/>
      <c r="F67" s="65"/>
      <c r="G67" s="45"/>
      <c r="H67" s="6"/>
      <c r="I67" s="63"/>
      <c r="K67" s="50"/>
    </row>
    <row r="68" spans="1:11" s="2" customFormat="1" ht="20.25">
      <c r="A68" s="46" t="s">
        <v>150</v>
      </c>
      <c r="B68" s="44" t="s">
        <v>138</v>
      </c>
      <c r="C68" s="30"/>
      <c r="D68" s="11">
        <v>0</v>
      </c>
      <c r="E68" s="27" t="s">
        <v>35</v>
      </c>
      <c r="F68" s="65"/>
      <c r="G68" s="45">
        <f t="shared" si="12"/>
        <v>0</v>
      </c>
      <c r="H68" s="6"/>
      <c r="I68" s="63" t="e">
        <f>+G68/$H$379</f>
        <v>#NAME?</v>
      </c>
      <c r="K68" s="50"/>
    </row>
    <row r="69" spans="1:11" s="2" customFormat="1" ht="39" customHeight="1">
      <c r="A69" s="46" t="s">
        <v>151</v>
      </c>
      <c r="B69" s="44" t="s">
        <v>139</v>
      </c>
      <c r="C69" s="30"/>
      <c r="D69" s="11">
        <v>0</v>
      </c>
      <c r="E69" s="27" t="s">
        <v>35</v>
      </c>
      <c r="F69" s="65"/>
      <c r="G69" s="45">
        <f t="shared" si="12"/>
        <v>0</v>
      </c>
      <c r="H69" s="6"/>
      <c r="I69" s="63" t="e">
        <f>+G69/$H$379</f>
        <v>#NAME?</v>
      </c>
      <c r="K69" s="50"/>
    </row>
    <row r="70" spans="1:11" s="2" customFormat="1" ht="32.25">
      <c r="A70" s="46" t="s">
        <v>152</v>
      </c>
      <c r="B70" s="44" t="s">
        <v>140</v>
      </c>
      <c r="C70" s="30"/>
      <c r="D70" s="11">
        <v>0</v>
      </c>
      <c r="E70" s="27" t="s">
        <v>35</v>
      </c>
      <c r="F70" s="65"/>
      <c r="G70" s="45">
        <f t="shared" si="12"/>
        <v>0</v>
      </c>
      <c r="H70" s="6"/>
      <c r="I70" s="63" t="e">
        <f>+G70/$H$379</f>
        <v>#NAME?</v>
      </c>
      <c r="K70" s="50"/>
    </row>
    <row r="71" spans="1:11" s="2" customFormat="1" ht="20.25">
      <c r="B71" s="89" t="s">
        <v>141</v>
      </c>
      <c r="C71" s="30"/>
      <c r="D71" s="11"/>
      <c r="E71" s="27"/>
      <c r="F71" s="65"/>
      <c r="G71" s="45"/>
      <c r="H71" s="6"/>
      <c r="I71" s="63"/>
      <c r="K71" s="50"/>
    </row>
    <row r="72" spans="1:11" s="2" customFormat="1" ht="39" customHeight="1">
      <c r="A72" s="46" t="s">
        <v>153</v>
      </c>
      <c r="B72" s="44" t="s">
        <v>142</v>
      </c>
      <c r="C72" s="30"/>
      <c r="D72" s="11">
        <v>0</v>
      </c>
      <c r="E72" s="27" t="s">
        <v>35</v>
      </c>
      <c r="F72" s="65"/>
      <c r="G72" s="45">
        <f t="shared" si="12"/>
        <v>0</v>
      </c>
      <c r="H72" s="6"/>
      <c r="I72" s="63" t="e">
        <f>+G72/$H$379</f>
        <v>#NAME?</v>
      </c>
      <c r="K72" s="50"/>
    </row>
    <row r="73" spans="1:11" s="2" customFormat="1" ht="20.25">
      <c r="A73" s="46" t="s">
        <v>154</v>
      </c>
      <c r="B73" s="44" t="s">
        <v>143</v>
      </c>
      <c r="C73" s="30"/>
      <c r="D73" s="11">
        <v>0</v>
      </c>
      <c r="E73" s="27" t="s">
        <v>35</v>
      </c>
      <c r="F73" s="65"/>
      <c r="G73" s="45">
        <f t="shared" si="12"/>
        <v>0</v>
      </c>
      <c r="H73" s="6"/>
      <c r="I73" s="63" t="e">
        <f>+G73/$H$379</f>
        <v>#NAME?</v>
      </c>
      <c r="K73" s="50"/>
    </row>
    <row r="74" spans="1:11" s="2" customFormat="1" ht="20.25">
      <c r="A74" s="46" t="s">
        <v>155</v>
      </c>
      <c r="B74" s="44" t="s">
        <v>144</v>
      </c>
      <c r="C74" s="30"/>
      <c r="D74" s="11">
        <v>0</v>
      </c>
      <c r="E74" s="27" t="s">
        <v>35</v>
      </c>
      <c r="F74" s="65"/>
      <c r="G74" s="45">
        <f t="shared" si="12"/>
        <v>0</v>
      </c>
      <c r="H74" s="6"/>
      <c r="I74" s="63" t="e">
        <f>+G74/$H$379</f>
        <v>#NAME?</v>
      </c>
      <c r="K74" s="50"/>
    </row>
    <row r="75" spans="1:11" s="2" customFormat="1" ht="20.25">
      <c r="A75" s="46" t="s">
        <v>156</v>
      </c>
      <c r="B75" s="44" t="s">
        <v>145</v>
      </c>
      <c r="C75" s="30"/>
      <c r="D75" s="11">
        <v>0</v>
      </c>
      <c r="E75" s="27" t="s">
        <v>35</v>
      </c>
      <c r="F75" s="65"/>
      <c r="G75" s="45">
        <f t="shared" si="12"/>
        <v>0</v>
      </c>
      <c r="H75" s="6"/>
      <c r="I75" s="63" t="e">
        <f>+G75/$H$379</f>
        <v>#NAME?</v>
      </c>
      <c r="K75" s="50"/>
    </row>
    <row r="76" spans="1:11" s="2" customFormat="1" ht="20.25">
      <c r="B76" s="89" t="s">
        <v>146</v>
      </c>
      <c r="C76" s="30"/>
      <c r="D76" s="11"/>
      <c r="E76" s="27"/>
      <c r="F76" s="65"/>
      <c r="G76" s="45"/>
      <c r="H76" s="6"/>
      <c r="I76" s="63"/>
      <c r="K76" s="50"/>
    </row>
    <row r="77" spans="1:11" s="2" customFormat="1" ht="32.25">
      <c r="A77" s="46" t="s">
        <v>157</v>
      </c>
      <c r="B77" s="44" t="s">
        <v>147</v>
      </c>
      <c r="C77" s="30"/>
      <c r="D77" s="11">
        <v>0</v>
      </c>
      <c r="E77" s="27" t="s">
        <v>35</v>
      </c>
      <c r="F77" s="65"/>
      <c r="G77" s="45">
        <f t="shared" si="12"/>
        <v>0</v>
      </c>
      <c r="H77" s="6"/>
      <c r="I77" s="63" t="e">
        <f>+G77/$H$379</f>
        <v>#NAME?</v>
      </c>
      <c r="K77" s="50"/>
    </row>
    <row r="78" spans="1:11" s="2" customFormat="1" ht="38.25" customHeight="1">
      <c r="A78" s="46" t="s">
        <v>158</v>
      </c>
      <c r="B78" s="44" t="s">
        <v>142</v>
      </c>
      <c r="C78" s="30"/>
      <c r="D78" s="11">
        <v>0</v>
      </c>
      <c r="E78" s="27" t="s">
        <v>35</v>
      </c>
      <c r="F78" s="65"/>
      <c r="G78" s="45">
        <f t="shared" si="12"/>
        <v>0</v>
      </c>
      <c r="H78" s="6"/>
      <c r="I78" s="63" t="e">
        <f>+G78/$H$379</f>
        <v>#NAME?</v>
      </c>
      <c r="K78" s="50"/>
    </row>
    <row r="79" spans="1:11" s="2" customFormat="1" ht="32.25">
      <c r="A79" s="46" t="s">
        <v>159</v>
      </c>
      <c r="B79" s="44" t="s">
        <v>148</v>
      </c>
      <c r="C79" s="30"/>
      <c r="D79" s="11">
        <v>0</v>
      </c>
      <c r="E79" s="27" t="s">
        <v>35</v>
      </c>
      <c r="F79" s="65"/>
      <c r="G79" s="45">
        <f t="shared" si="12"/>
        <v>0</v>
      </c>
      <c r="H79" s="6"/>
      <c r="I79" s="63" t="e">
        <f>+G79/$H$379</f>
        <v>#NAME?</v>
      </c>
      <c r="K79" s="50"/>
    </row>
    <row r="80" spans="1:11" s="2" customFormat="1" ht="42" customHeight="1">
      <c r="A80" s="46" t="s">
        <v>160</v>
      </c>
      <c r="B80" s="44" t="s">
        <v>139</v>
      </c>
      <c r="C80" s="30"/>
      <c r="D80" s="11">
        <v>0</v>
      </c>
      <c r="E80" s="27" t="s">
        <v>35</v>
      </c>
      <c r="F80" s="65"/>
      <c r="G80" s="45">
        <f t="shared" si="12"/>
        <v>0</v>
      </c>
      <c r="H80" s="6"/>
      <c r="I80" s="63" t="e">
        <f>+G80/$H$379</f>
        <v>#NAME?</v>
      </c>
      <c r="K80" s="50"/>
    </row>
    <row r="81" spans="1:11" s="2" customFormat="1" ht="20.25">
      <c r="A81" s="46" t="s">
        <v>161</v>
      </c>
      <c r="B81" s="44" t="s">
        <v>138</v>
      </c>
      <c r="C81" s="30"/>
      <c r="D81" s="11">
        <v>0</v>
      </c>
      <c r="E81" s="27" t="s">
        <v>35</v>
      </c>
      <c r="F81" s="65"/>
      <c r="G81" s="45">
        <f t="shared" si="12"/>
        <v>0</v>
      </c>
      <c r="H81" s="6"/>
      <c r="I81" s="63" t="e">
        <f>+G81/$H$379</f>
        <v>#NAME?</v>
      </c>
      <c r="K81" s="50"/>
    </row>
    <row r="82" spans="1:11" s="2" customFormat="1" ht="16.5" thickBot="1">
      <c r="A82" s="78"/>
      <c r="B82" s="79"/>
      <c r="C82" s="30"/>
      <c r="D82" s="80"/>
      <c r="E82" s="81"/>
      <c r="F82" s="80"/>
      <c r="G82" s="39"/>
      <c r="H82" s="40"/>
      <c r="I82" s="53"/>
      <c r="K82" s="50"/>
    </row>
    <row r="83" spans="1:11" ht="21" thickBot="1">
      <c r="A83" s="22">
        <v>6</v>
      </c>
      <c r="B83" s="23" t="s">
        <v>59</v>
      </c>
      <c r="C83" s="76"/>
      <c r="D83" s="24"/>
      <c r="E83" s="25"/>
      <c r="F83" s="25"/>
      <c r="G83" s="25"/>
      <c r="H83" s="26">
        <f>SUM(G85:G89)</f>
        <v>0</v>
      </c>
      <c r="I83" s="48"/>
      <c r="J83" s="42" t="e">
        <f>SUM(I85:I89)</f>
        <v>#NAME?</v>
      </c>
    </row>
    <row r="84" spans="1:11">
      <c r="A84" s="37"/>
      <c r="B84" s="38"/>
      <c r="C84" s="29"/>
      <c r="D84" s="5"/>
      <c r="E84" s="5"/>
      <c r="F84" s="5"/>
      <c r="G84" s="5"/>
      <c r="H84" s="6"/>
      <c r="I84" s="6"/>
      <c r="J84" s="52"/>
      <c r="K84" s="51"/>
    </row>
    <row r="85" spans="1:11" s="2" customFormat="1" ht="40.5" customHeight="1">
      <c r="A85" s="46" t="s">
        <v>7</v>
      </c>
      <c r="B85" s="44" t="s">
        <v>162</v>
      </c>
      <c r="C85" s="30"/>
      <c r="D85" s="11">
        <v>0</v>
      </c>
      <c r="E85" s="27" t="s">
        <v>17</v>
      </c>
      <c r="F85" s="66"/>
      <c r="G85" s="45">
        <f t="shared" ref="G85" si="13">+D85*F85</f>
        <v>0</v>
      </c>
      <c r="H85" s="6"/>
      <c r="I85" s="63" t="e">
        <f>+G85/$H$379</f>
        <v>#NAME?</v>
      </c>
      <c r="K85" s="50"/>
    </row>
    <row r="86" spans="1:11" s="2" customFormat="1" ht="32.25">
      <c r="A86" s="46" t="s">
        <v>166</v>
      </c>
      <c r="B86" s="44" t="s">
        <v>163</v>
      </c>
      <c r="C86" s="30"/>
      <c r="D86" s="11">
        <v>0</v>
      </c>
      <c r="E86" s="27" t="s">
        <v>17</v>
      </c>
      <c r="F86" s="66"/>
      <c r="G86" s="45">
        <f t="shared" ref="G86:G88" si="14">+D86*F86</f>
        <v>0</v>
      </c>
      <c r="H86" s="6"/>
      <c r="I86" s="63" t="e">
        <f>+G86/$H$379</f>
        <v>#NAME?</v>
      </c>
      <c r="K86" s="50"/>
    </row>
    <row r="87" spans="1:11" s="2" customFormat="1" ht="20.25">
      <c r="A87" s="46" t="s">
        <v>167</v>
      </c>
      <c r="B87" s="44" t="s">
        <v>164</v>
      </c>
      <c r="C87" s="30"/>
      <c r="D87" s="11">
        <v>0</v>
      </c>
      <c r="E87" s="27" t="s">
        <v>17</v>
      </c>
      <c r="F87" s="66"/>
      <c r="G87" s="45">
        <f t="shared" si="14"/>
        <v>0</v>
      </c>
      <c r="H87" s="6"/>
      <c r="I87" s="63" t="e">
        <f>+G87/$H$379</f>
        <v>#NAME?</v>
      </c>
      <c r="K87" s="50"/>
    </row>
    <row r="88" spans="1:11" s="2" customFormat="1" ht="32.25">
      <c r="A88" s="46" t="s">
        <v>168</v>
      </c>
      <c r="B88" s="44" t="s">
        <v>165</v>
      </c>
      <c r="C88" s="30"/>
      <c r="D88" s="11">
        <v>0</v>
      </c>
      <c r="E88" s="27" t="s">
        <v>17</v>
      </c>
      <c r="F88" s="66"/>
      <c r="G88" s="45">
        <f t="shared" si="14"/>
        <v>0</v>
      </c>
      <c r="H88" s="6"/>
      <c r="I88" s="63" t="e">
        <f>+G88/$H$379</f>
        <v>#NAME?</v>
      </c>
      <c r="K88" s="50"/>
    </row>
    <row r="89" spans="1:11" ht="15.75" thickBot="1">
      <c r="A89" s="31"/>
      <c r="B89" s="94"/>
      <c r="C89" s="94"/>
      <c r="D89" s="39"/>
      <c r="E89" s="39"/>
      <c r="F89" s="39"/>
      <c r="G89" s="39"/>
      <c r="H89" s="40"/>
      <c r="I89" s="40"/>
      <c r="J89" s="40"/>
      <c r="K89" s="51"/>
    </row>
    <row r="90" spans="1:11" ht="21" thickBot="1">
      <c r="A90" s="32">
        <v>7</v>
      </c>
      <c r="B90" s="33" t="s">
        <v>60</v>
      </c>
      <c r="C90" s="34"/>
      <c r="D90" s="24"/>
      <c r="E90" s="25"/>
      <c r="F90" s="25"/>
      <c r="G90" s="25"/>
      <c r="H90" s="26">
        <f>SUM(G92:G98)</f>
        <v>0</v>
      </c>
      <c r="I90" s="48"/>
      <c r="J90" s="42" t="e">
        <f>SUM(I92:I98)</f>
        <v>#NAME?</v>
      </c>
    </row>
    <row r="91" spans="1:11">
      <c r="A91" s="37"/>
      <c r="B91" s="38"/>
      <c r="C91" s="29"/>
      <c r="D91" s="5"/>
      <c r="E91" s="5"/>
      <c r="F91" s="5"/>
      <c r="G91" s="5"/>
      <c r="H91" s="6"/>
      <c r="I91" s="6"/>
      <c r="J91" s="52"/>
      <c r="K91" s="51"/>
    </row>
    <row r="92" spans="1:11" s="2" customFormat="1" ht="31.5">
      <c r="A92" s="43" t="s">
        <v>8</v>
      </c>
      <c r="B92" s="44" t="s">
        <v>171</v>
      </c>
      <c r="C92" s="30"/>
      <c r="D92" s="11">
        <v>0</v>
      </c>
      <c r="E92" s="27" t="s">
        <v>17</v>
      </c>
      <c r="F92" s="11"/>
      <c r="G92" s="45">
        <f t="shared" ref="G92" si="15">+D92*F92</f>
        <v>0</v>
      </c>
      <c r="H92" s="6"/>
      <c r="I92" s="63" t="e">
        <f t="shared" ref="I92:I97" si="16">+G92/$H$379</f>
        <v>#NAME?</v>
      </c>
      <c r="K92" s="50"/>
    </row>
    <row r="93" spans="1:11" s="2" customFormat="1" ht="31.5">
      <c r="A93" s="43" t="s">
        <v>32</v>
      </c>
      <c r="B93" s="44" t="s">
        <v>172</v>
      </c>
      <c r="C93" s="30"/>
      <c r="D93" s="11">
        <v>0</v>
      </c>
      <c r="E93" s="27" t="s">
        <v>17</v>
      </c>
      <c r="F93" s="11"/>
      <c r="G93" s="45">
        <f t="shared" ref="G93" si="17">+D93*F93</f>
        <v>0</v>
      </c>
      <c r="H93" s="6"/>
      <c r="I93" s="63" t="e">
        <f t="shared" si="16"/>
        <v>#NAME?</v>
      </c>
      <c r="K93" s="50"/>
    </row>
    <row r="94" spans="1:11" s="2" customFormat="1" ht="31.5">
      <c r="A94" s="43" t="s">
        <v>33</v>
      </c>
      <c r="B94" s="44" t="s">
        <v>173</v>
      </c>
      <c r="C94" s="30"/>
      <c r="D94" s="11">
        <v>0</v>
      </c>
      <c r="E94" s="27" t="s">
        <v>17</v>
      </c>
      <c r="F94" s="11"/>
      <c r="G94" s="45">
        <f t="shared" ref="G94:G97" si="18">+D94*F94</f>
        <v>0</v>
      </c>
      <c r="H94" s="6"/>
      <c r="I94" s="63" t="e">
        <f t="shared" si="16"/>
        <v>#NAME?</v>
      </c>
      <c r="K94" s="50"/>
    </row>
    <row r="95" spans="1:11" s="2" customFormat="1" ht="31.5">
      <c r="A95" s="43" t="s">
        <v>34</v>
      </c>
      <c r="B95" s="44" t="s">
        <v>174</v>
      </c>
      <c r="C95" s="30"/>
      <c r="D95" s="11">
        <v>0</v>
      </c>
      <c r="E95" s="27" t="s">
        <v>17</v>
      </c>
      <c r="F95" s="11"/>
      <c r="G95" s="45">
        <f t="shared" si="18"/>
        <v>0</v>
      </c>
      <c r="H95" s="6"/>
      <c r="I95" s="63" t="e">
        <f t="shared" si="16"/>
        <v>#NAME?</v>
      </c>
      <c r="K95" s="50"/>
    </row>
    <row r="96" spans="1:11" s="2" customFormat="1" ht="31.5">
      <c r="A96" s="43" t="s">
        <v>169</v>
      </c>
      <c r="B96" s="44" t="s">
        <v>175</v>
      </c>
      <c r="C96" s="30"/>
      <c r="D96" s="11">
        <v>0</v>
      </c>
      <c r="E96" s="27" t="s">
        <v>17</v>
      </c>
      <c r="F96" s="11"/>
      <c r="G96" s="45">
        <f t="shared" si="18"/>
        <v>0</v>
      </c>
      <c r="H96" s="6"/>
      <c r="I96" s="63" t="e">
        <f t="shared" si="16"/>
        <v>#NAME?</v>
      </c>
      <c r="K96" s="50"/>
    </row>
    <row r="97" spans="1:11" s="2" customFormat="1" ht="15.75">
      <c r="A97" s="43" t="s">
        <v>170</v>
      </c>
      <c r="B97" s="44" t="s">
        <v>176</v>
      </c>
      <c r="C97" s="30"/>
      <c r="D97" s="11">
        <v>0</v>
      </c>
      <c r="E97" s="27" t="s">
        <v>17</v>
      </c>
      <c r="F97" s="11"/>
      <c r="G97" s="45">
        <f t="shared" si="18"/>
        <v>0</v>
      </c>
      <c r="H97" s="6"/>
      <c r="I97" s="63" t="e">
        <f t="shared" si="16"/>
        <v>#NAME?</v>
      </c>
      <c r="K97" s="50"/>
    </row>
    <row r="98" spans="1:11" ht="15.75" thickBot="1">
      <c r="A98" s="31"/>
      <c r="B98" s="94"/>
      <c r="C98" s="94"/>
      <c r="D98" s="39"/>
      <c r="E98" s="39"/>
      <c r="F98" s="39"/>
      <c r="G98" s="39"/>
      <c r="H98" s="40"/>
      <c r="I98" s="40"/>
      <c r="J98" s="53"/>
      <c r="K98" s="51"/>
    </row>
    <row r="99" spans="1:11" ht="21" thickBot="1">
      <c r="A99" s="32">
        <v>8</v>
      </c>
      <c r="B99" s="33" t="s">
        <v>177</v>
      </c>
      <c r="C99" s="34"/>
      <c r="D99" s="24"/>
      <c r="E99" s="25"/>
      <c r="F99" s="25"/>
      <c r="G99" s="25"/>
      <c r="H99" s="26">
        <f>SUM(G101:G104)</f>
        <v>0</v>
      </c>
      <c r="I99" s="48"/>
      <c r="J99" s="42" t="e">
        <f>SUM(I101:I104)</f>
        <v>#NAME?</v>
      </c>
    </row>
    <row r="100" spans="1:11">
      <c r="A100" s="37"/>
      <c r="B100" s="38"/>
      <c r="C100" s="29"/>
      <c r="D100" s="5"/>
      <c r="E100" s="5"/>
      <c r="F100" s="5"/>
      <c r="G100" s="5"/>
      <c r="H100" s="6"/>
      <c r="I100" s="6"/>
      <c r="J100" s="52"/>
      <c r="K100" s="51"/>
    </row>
    <row r="101" spans="1:11" s="2" customFormat="1" ht="15.75">
      <c r="A101" s="43" t="s">
        <v>37</v>
      </c>
      <c r="B101" s="44" t="s">
        <v>178</v>
      </c>
      <c r="C101" s="30"/>
      <c r="D101" s="11">
        <v>0</v>
      </c>
      <c r="E101" s="27" t="s">
        <v>17</v>
      </c>
      <c r="F101" s="11"/>
      <c r="G101" s="45">
        <f t="shared" ref="G101" si="19">+D101*F101</f>
        <v>0</v>
      </c>
      <c r="H101" s="6"/>
      <c r="I101" s="63" t="e">
        <f>+G101/$H$379</f>
        <v>#NAME?</v>
      </c>
      <c r="K101" s="50"/>
    </row>
    <row r="102" spans="1:11" s="2" customFormat="1" ht="31.5">
      <c r="A102" s="43" t="s">
        <v>181</v>
      </c>
      <c r="B102" s="44" t="s">
        <v>179</v>
      </c>
      <c r="C102" s="30"/>
      <c r="D102" s="11">
        <v>0</v>
      </c>
      <c r="E102" s="27" t="s">
        <v>17</v>
      </c>
      <c r="F102" s="11"/>
      <c r="G102" s="45">
        <f t="shared" ref="G102:G103" si="20">+D102*F102</f>
        <v>0</v>
      </c>
      <c r="H102" s="6"/>
      <c r="I102" s="63" t="e">
        <f>+G102/$H$379</f>
        <v>#NAME?</v>
      </c>
      <c r="K102" s="50"/>
    </row>
    <row r="103" spans="1:11" s="2" customFormat="1" ht="31.5">
      <c r="A103" s="43" t="s">
        <v>182</v>
      </c>
      <c r="B103" s="44" t="s">
        <v>180</v>
      </c>
      <c r="C103" s="30"/>
      <c r="D103" s="11">
        <v>0</v>
      </c>
      <c r="E103" s="27" t="s">
        <v>17</v>
      </c>
      <c r="F103" s="11"/>
      <c r="G103" s="45">
        <f t="shared" si="20"/>
        <v>0</v>
      </c>
      <c r="H103" s="6"/>
      <c r="I103" s="63" t="e">
        <f>+G103/$H$379</f>
        <v>#NAME?</v>
      </c>
      <c r="K103" s="50"/>
    </row>
    <row r="104" spans="1:11" ht="15.75" thickBot="1">
      <c r="A104" s="31"/>
      <c r="B104" s="94"/>
      <c r="C104" s="94"/>
      <c r="D104" s="39"/>
      <c r="E104" s="39"/>
      <c r="F104" s="39"/>
      <c r="G104" s="39"/>
      <c r="H104" s="40"/>
      <c r="I104" s="40"/>
      <c r="J104" s="53"/>
      <c r="K104" s="51"/>
    </row>
    <row r="105" spans="1:11" ht="21" thickBot="1">
      <c r="A105" s="32">
        <v>9</v>
      </c>
      <c r="B105" s="33" t="s">
        <v>183</v>
      </c>
      <c r="C105" s="34"/>
      <c r="D105" s="24"/>
      <c r="E105" s="25"/>
      <c r="F105" s="25"/>
      <c r="G105" s="25"/>
      <c r="H105" s="26">
        <f>SUM(G107:G109)</f>
        <v>0</v>
      </c>
      <c r="I105" s="48"/>
      <c r="J105" s="42" t="e">
        <f>SUM(I107:I109)</f>
        <v>#NAME?</v>
      </c>
    </row>
    <row r="106" spans="1:11">
      <c r="A106" s="37"/>
      <c r="B106" s="38"/>
      <c r="C106" s="29"/>
      <c r="D106" s="5"/>
      <c r="E106" s="5"/>
      <c r="F106" s="5"/>
      <c r="G106" s="5"/>
      <c r="H106" s="6"/>
      <c r="I106" s="6"/>
      <c r="J106" s="52"/>
      <c r="K106" s="51"/>
    </row>
    <row r="107" spans="1:11" s="2" customFormat="1" ht="15.75">
      <c r="A107" s="43" t="s">
        <v>38</v>
      </c>
      <c r="B107" s="44" t="s">
        <v>184</v>
      </c>
      <c r="C107" s="30"/>
      <c r="D107" s="11">
        <v>0</v>
      </c>
      <c r="E107" s="27" t="s">
        <v>17</v>
      </c>
      <c r="F107" s="11"/>
      <c r="G107" s="45">
        <f t="shared" ref="G107" si="21">+D107*F107</f>
        <v>0</v>
      </c>
      <c r="H107" s="6"/>
      <c r="I107" s="63" t="e">
        <f>+G107/$H$379</f>
        <v>#NAME?</v>
      </c>
      <c r="K107" s="50"/>
    </row>
    <row r="108" spans="1:11" s="2" customFormat="1" ht="15.75">
      <c r="A108" s="43"/>
      <c r="B108" s="44" t="s">
        <v>185</v>
      </c>
      <c r="C108" s="30"/>
      <c r="D108" s="11">
        <v>0</v>
      </c>
      <c r="E108" s="27" t="s">
        <v>17</v>
      </c>
      <c r="F108" s="11"/>
      <c r="G108" s="45">
        <f t="shared" ref="G108" si="22">+D108*F108</f>
        <v>0</v>
      </c>
      <c r="H108" s="6"/>
      <c r="I108" s="63" t="e">
        <f>+G108/$H$379</f>
        <v>#NAME?</v>
      </c>
      <c r="K108" s="50"/>
    </row>
    <row r="109" spans="1:11" ht="15.75" thickBot="1">
      <c r="A109" s="31"/>
      <c r="B109" s="94"/>
      <c r="C109" s="94"/>
      <c r="D109" s="39"/>
      <c r="E109" s="39"/>
      <c r="F109" s="39"/>
      <c r="G109" s="39"/>
      <c r="H109" s="40"/>
      <c r="I109" s="40"/>
      <c r="J109" s="53"/>
      <c r="K109" s="51"/>
    </row>
    <row r="110" spans="1:11" ht="21" thickBot="1">
      <c r="A110" s="32">
        <v>10</v>
      </c>
      <c r="B110" s="33" t="s">
        <v>186</v>
      </c>
      <c r="C110" s="34"/>
      <c r="D110" s="24"/>
      <c r="E110" s="25"/>
      <c r="F110" s="25"/>
      <c r="G110" s="25"/>
      <c r="H110" s="26">
        <f>SUM(G112:G120)</f>
        <v>0</v>
      </c>
      <c r="I110" s="48"/>
      <c r="J110" s="42" t="e">
        <f>SUM(I112:I120)</f>
        <v>#NAME?</v>
      </c>
    </row>
    <row r="111" spans="1:11">
      <c r="A111" s="37"/>
      <c r="B111" s="38"/>
      <c r="C111" s="29"/>
      <c r="D111" s="5"/>
      <c r="E111" s="5"/>
      <c r="F111" s="5"/>
      <c r="G111" s="5"/>
      <c r="H111" s="6"/>
      <c r="I111" s="6"/>
      <c r="J111" s="52"/>
      <c r="K111" s="51"/>
    </row>
    <row r="112" spans="1:11" s="2" customFormat="1" ht="15.75">
      <c r="A112" s="43" t="s">
        <v>39</v>
      </c>
      <c r="B112" s="44" t="s">
        <v>187</v>
      </c>
      <c r="C112" s="30"/>
      <c r="D112" s="11">
        <v>0</v>
      </c>
      <c r="E112" s="27" t="s">
        <v>17</v>
      </c>
      <c r="F112" s="11"/>
      <c r="G112" s="45">
        <f t="shared" ref="G112" si="23">+D112*F112</f>
        <v>0</v>
      </c>
      <c r="H112" s="6"/>
      <c r="I112" s="63" t="e">
        <f t="shared" ref="I112:I119" si="24">+G112/$H$379</f>
        <v>#NAME?</v>
      </c>
      <c r="K112" s="50"/>
    </row>
    <row r="113" spans="1:11" s="2" customFormat="1" ht="15.75">
      <c r="A113" s="43" t="s">
        <v>68</v>
      </c>
      <c r="B113" s="44" t="s">
        <v>188</v>
      </c>
      <c r="C113" s="30"/>
      <c r="D113" s="11">
        <v>0</v>
      </c>
      <c r="E113" s="27" t="s">
        <v>17</v>
      </c>
      <c r="F113" s="11"/>
      <c r="G113" s="45">
        <f t="shared" ref="G113:G119" si="25">+D113*F113</f>
        <v>0</v>
      </c>
      <c r="H113" s="6"/>
      <c r="I113" s="63" t="e">
        <f t="shared" si="24"/>
        <v>#NAME?</v>
      </c>
      <c r="K113" s="50"/>
    </row>
    <row r="114" spans="1:11" s="2" customFormat="1" ht="31.5">
      <c r="B114" s="44" t="s">
        <v>189</v>
      </c>
      <c r="C114" s="30"/>
      <c r="D114" s="11">
        <v>0</v>
      </c>
      <c r="E114" s="27" t="s">
        <v>17</v>
      </c>
      <c r="F114" s="11"/>
      <c r="G114" s="45">
        <f t="shared" si="25"/>
        <v>0</v>
      </c>
      <c r="H114" s="6"/>
      <c r="I114" s="63" t="e">
        <f t="shared" si="24"/>
        <v>#NAME?</v>
      </c>
      <c r="K114" s="50"/>
    </row>
    <row r="115" spans="1:11" s="2" customFormat="1" ht="15.75">
      <c r="A115" s="43" t="s">
        <v>46</v>
      </c>
      <c r="B115" s="44" t="s">
        <v>190</v>
      </c>
      <c r="C115" s="30"/>
      <c r="D115" s="11">
        <v>0</v>
      </c>
      <c r="E115" s="27" t="s">
        <v>17</v>
      </c>
      <c r="F115" s="11"/>
      <c r="G115" s="45">
        <f t="shared" si="25"/>
        <v>0</v>
      </c>
      <c r="H115" s="6"/>
      <c r="I115" s="63" t="e">
        <f t="shared" si="24"/>
        <v>#NAME?</v>
      </c>
      <c r="K115" s="50"/>
    </row>
    <row r="116" spans="1:11" s="2" customFormat="1" ht="31.5">
      <c r="A116" s="43" t="s">
        <v>47</v>
      </c>
      <c r="B116" s="44" t="s">
        <v>191</v>
      </c>
      <c r="C116" s="30"/>
      <c r="D116" s="11">
        <v>0</v>
      </c>
      <c r="E116" s="27" t="s">
        <v>17</v>
      </c>
      <c r="F116" s="11"/>
      <c r="G116" s="45">
        <f t="shared" si="25"/>
        <v>0</v>
      </c>
      <c r="H116" s="6"/>
      <c r="I116" s="63" t="e">
        <f t="shared" si="24"/>
        <v>#NAME?</v>
      </c>
      <c r="K116" s="50"/>
    </row>
    <row r="117" spans="1:11" s="2" customFormat="1" ht="31.5">
      <c r="A117" s="43" t="s">
        <v>195</v>
      </c>
      <c r="B117" s="44" t="s">
        <v>192</v>
      </c>
      <c r="C117" s="30"/>
      <c r="D117" s="11">
        <v>0</v>
      </c>
      <c r="E117" s="27" t="s">
        <v>17</v>
      </c>
      <c r="F117" s="11"/>
      <c r="G117" s="45">
        <f t="shared" si="25"/>
        <v>0</v>
      </c>
      <c r="H117" s="6"/>
      <c r="I117" s="63" t="e">
        <f t="shared" si="24"/>
        <v>#NAME?</v>
      </c>
      <c r="K117" s="50"/>
    </row>
    <row r="118" spans="1:11" s="2" customFormat="1" ht="31.5">
      <c r="A118" s="43" t="s">
        <v>196</v>
      </c>
      <c r="B118" s="44" t="s">
        <v>193</v>
      </c>
      <c r="C118" s="30"/>
      <c r="D118" s="11">
        <v>0</v>
      </c>
      <c r="E118" s="27" t="s">
        <v>17</v>
      </c>
      <c r="F118" s="11"/>
      <c r="G118" s="45">
        <f t="shared" si="25"/>
        <v>0</v>
      </c>
      <c r="H118" s="6"/>
      <c r="I118" s="63" t="e">
        <f t="shared" si="24"/>
        <v>#NAME?</v>
      </c>
      <c r="K118" s="50"/>
    </row>
    <row r="119" spans="1:11" s="2" customFormat="1" ht="15.75">
      <c r="A119" s="43" t="s">
        <v>197</v>
      </c>
      <c r="B119" s="44" t="s">
        <v>194</v>
      </c>
      <c r="C119" s="30"/>
      <c r="D119" s="11">
        <v>0</v>
      </c>
      <c r="E119" s="27" t="s">
        <v>29</v>
      </c>
      <c r="F119" s="11"/>
      <c r="G119" s="45">
        <f t="shared" si="25"/>
        <v>0</v>
      </c>
      <c r="H119" s="6"/>
      <c r="I119" s="63" t="e">
        <f t="shared" si="24"/>
        <v>#NAME?</v>
      </c>
      <c r="K119" s="50"/>
    </row>
    <row r="120" spans="1:11" ht="15.75" thickBot="1">
      <c r="A120" s="31"/>
      <c r="B120" s="94"/>
      <c r="C120" s="94"/>
      <c r="D120" s="39"/>
      <c r="E120" s="39"/>
      <c r="F120" s="39"/>
      <c r="G120" s="39"/>
      <c r="H120" s="40"/>
      <c r="I120" s="40"/>
      <c r="J120" s="53"/>
      <c r="K120" s="51"/>
    </row>
    <row r="121" spans="1:11" ht="21" thickBot="1">
      <c r="A121" s="32">
        <v>11</v>
      </c>
      <c r="B121" s="33" t="s">
        <v>199</v>
      </c>
      <c r="C121" s="34"/>
      <c r="D121" s="24"/>
      <c r="E121" s="25"/>
      <c r="F121" s="25"/>
      <c r="G121" s="25"/>
      <c r="H121" s="26">
        <f>SUM(G123:G124)</f>
        <v>0</v>
      </c>
      <c r="I121" s="48"/>
      <c r="J121" s="42" t="e">
        <f>SUM(I123:I124)</f>
        <v>#NAME?</v>
      </c>
    </row>
    <row r="122" spans="1:11">
      <c r="A122" s="37"/>
      <c r="B122" s="38"/>
      <c r="C122" s="29"/>
      <c r="D122" s="5"/>
      <c r="E122" s="5"/>
      <c r="F122" s="5"/>
      <c r="G122" s="5"/>
      <c r="H122" s="6"/>
      <c r="I122" s="6"/>
      <c r="J122" s="52"/>
      <c r="K122" s="51"/>
    </row>
    <row r="123" spans="1:11" s="2" customFormat="1" ht="31.5">
      <c r="A123" s="43" t="s">
        <v>40</v>
      </c>
      <c r="B123" s="44" t="s">
        <v>198</v>
      </c>
      <c r="C123" s="30"/>
      <c r="D123" s="11">
        <v>0</v>
      </c>
      <c r="E123" s="27" t="s">
        <v>17</v>
      </c>
      <c r="F123" s="11"/>
      <c r="G123" s="45">
        <f t="shared" ref="G123" si="26">+D123*F123</f>
        <v>0</v>
      </c>
      <c r="H123" s="6"/>
      <c r="I123" s="63" t="e">
        <f>+G123/$H$379</f>
        <v>#NAME?</v>
      </c>
      <c r="K123" s="50"/>
    </row>
    <row r="124" spans="1:11" ht="15.75" thickBot="1">
      <c r="A124" s="31"/>
      <c r="B124" s="94"/>
      <c r="C124" s="94"/>
      <c r="D124" s="39"/>
      <c r="E124" s="39"/>
      <c r="F124" s="39"/>
      <c r="G124" s="39"/>
      <c r="H124" s="40"/>
      <c r="I124" s="40"/>
      <c r="J124" s="53"/>
      <c r="K124" s="51"/>
    </row>
    <row r="125" spans="1:11" ht="21" thickBot="1">
      <c r="A125" s="74">
        <v>12</v>
      </c>
      <c r="B125" s="75" t="s">
        <v>303</v>
      </c>
      <c r="C125" s="76"/>
      <c r="D125" s="24"/>
      <c r="E125" s="25"/>
      <c r="F125" s="25"/>
      <c r="G125" s="25"/>
      <c r="H125" s="26">
        <f>SUM(G127:G161)</f>
        <v>0</v>
      </c>
      <c r="I125" s="48"/>
      <c r="J125" s="42" t="e">
        <f>SUM(I127:I161)</f>
        <v>#NAME?</v>
      </c>
    </row>
    <row r="126" spans="1:11">
      <c r="A126" s="35"/>
      <c r="B126" s="29"/>
      <c r="C126" s="36"/>
      <c r="D126" s="5"/>
      <c r="E126" s="5"/>
      <c r="F126" s="5"/>
      <c r="G126" s="5"/>
      <c r="H126" s="6"/>
      <c r="I126" s="6"/>
      <c r="J126" s="54"/>
      <c r="K126" s="51"/>
    </row>
    <row r="127" spans="1:11" ht="20.25">
      <c r="B127" s="89" t="s">
        <v>200</v>
      </c>
      <c r="C127" s="30"/>
      <c r="D127" s="11"/>
      <c r="E127" s="27"/>
      <c r="F127" s="65"/>
      <c r="G127" s="45"/>
      <c r="H127" s="6"/>
      <c r="I127" s="63"/>
      <c r="K127" s="51"/>
    </row>
    <row r="128" spans="1:11" ht="20.25">
      <c r="A128" s="43" t="s">
        <v>41</v>
      </c>
      <c r="B128" s="44" t="s">
        <v>201</v>
      </c>
      <c r="C128" s="30"/>
      <c r="D128" s="11">
        <v>0</v>
      </c>
      <c r="E128" s="27" t="s">
        <v>17</v>
      </c>
      <c r="F128" s="65"/>
      <c r="G128" s="45">
        <f t="shared" ref="G128:G129" si="27">+D128*F128</f>
        <v>0</v>
      </c>
      <c r="H128" s="6"/>
      <c r="I128" s="63" t="e">
        <f t="shared" ref="I128:I140" si="28">+G128/$H$379</f>
        <v>#NAME?</v>
      </c>
      <c r="K128" s="51"/>
    </row>
    <row r="129" spans="1:11" ht="20.25">
      <c r="A129" s="43" t="s">
        <v>42</v>
      </c>
      <c r="B129" s="44" t="s">
        <v>202</v>
      </c>
      <c r="C129" s="30"/>
      <c r="D129" s="11">
        <v>0</v>
      </c>
      <c r="E129" s="27" t="s">
        <v>17</v>
      </c>
      <c r="F129" s="65"/>
      <c r="G129" s="45">
        <f t="shared" si="27"/>
        <v>0</v>
      </c>
      <c r="H129" s="6"/>
      <c r="I129" s="63" t="e">
        <f t="shared" si="28"/>
        <v>#NAME?</v>
      </c>
      <c r="K129" s="51"/>
    </row>
    <row r="130" spans="1:11" ht="20.25">
      <c r="A130" s="43" t="s">
        <v>69</v>
      </c>
      <c r="B130" s="44" t="s">
        <v>203</v>
      </c>
      <c r="C130" s="30"/>
      <c r="D130" s="11">
        <v>0</v>
      </c>
      <c r="E130" s="27" t="s">
        <v>17</v>
      </c>
      <c r="F130" s="65"/>
      <c r="G130" s="45">
        <f t="shared" ref="G130:G160" si="29">+D130*F130</f>
        <v>0</v>
      </c>
      <c r="H130" s="6"/>
      <c r="I130" s="63" t="e">
        <f t="shared" si="28"/>
        <v>#NAME?</v>
      </c>
      <c r="K130" s="51"/>
    </row>
    <row r="131" spans="1:11" ht="20.25">
      <c r="A131" s="43" t="s">
        <v>70</v>
      </c>
      <c r="B131" s="44" t="s">
        <v>204</v>
      </c>
      <c r="C131" s="30"/>
      <c r="D131" s="11">
        <v>0</v>
      </c>
      <c r="E131" s="27" t="s">
        <v>17</v>
      </c>
      <c r="F131" s="65"/>
      <c r="G131" s="45">
        <f t="shared" si="29"/>
        <v>0</v>
      </c>
      <c r="H131" s="6"/>
      <c r="I131" s="63" t="e">
        <f t="shared" si="28"/>
        <v>#NAME?</v>
      </c>
      <c r="K131" s="51"/>
    </row>
    <row r="132" spans="1:11" ht="20.25">
      <c r="A132" s="43" t="s">
        <v>234</v>
      </c>
      <c r="B132" s="44" t="s">
        <v>205</v>
      </c>
      <c r="C132" s="30"/>
      <c r="D132" s="11">
        <v>0</v>
      </c>
      <c r="E132" s="27" t="s">
        <v>17</v>
      </c>
      <c r="F132" s="65"/>
      <c r="G132" s="45">
        <f t="shared" si="29"/>
        <v>0</v>
      </c>
      <c r="H132" s="6"/>
      <c r="I132" s="63" t="e">
        <f t="shared" si="28"/>
        <v>#NAME?</v>
      </c>
      <c r="K132" s="51"/>
    </row>
    <row r="133" spans="1:11" ht="20.25">
      <c r="A133" s="43" t="s">
        <v>235</v>
      </c>
      <c r="B133" s="44" t="s">
        <v>206</v>
      </c>
      <c r="C133" s="30"/>
      <c r="D133" s="11">
        <v>0</v>
      </c>
      <c r="E133" s="27" t="s">
        <v>17</v>
      </c>
      <c r="F133" s="65"/>
      <c r="G133" s="45">
        <f t="shared" si="29"/>
        <v>0</v>
      </c>
      <c r="H133" s="6"/>
      <c r="I133" s="63" t="e">
        <f t="shared" si="28"/>
        <v>#NAME?</v>
      </c>
      <c r="K133" s="51"/>
    </row>
    <row r="134" spans="1:11" ht="20.25">
      <c r="A134" s="43" t="s">
        <v>236</v>
      </c>
      <c r="B134" s="44" t="s">
        <v>207</v>
      </c>
      <c r="C134" s="30"/>
      <c r="D134" s="11">
        <v>0</v>
      </c>
      <c r="E134" s="27" t="s">
        <v>18</v>
      </c>
      <c r="F134" s="65"/>
      <c r="G134" s="45">
        <f t="shared" si="29"/>
        <v>0</v>
      </c>
      <c r="H134" s="6"/>
      <c r="I134" s="63" t="e">
        <f t="shared" si="28"/>
        <v>#NAME?</v>
      </c>
      <c r="K134" s="51"/>
    </row>
    <row r="135" spans="1:11" ht="20.25">
      <c r="A135" s="43" t="s">
        <v>237</v>
      </c>
      <c r="B135" s="44" t="s">
        <v>208</v>
      </c>
      <c r="C135" s="30"/>
      <c r="D135" s="11">
        <v>0</v>
      </c>
      <c r="E135" s="27" t="s">
        <v>17</v>
      </c>
      <c r="F135" s="65"/>
      <c r="G135" s="45">
        <f t="shared" si="29"/>
        <v>0</v>
      </c>
      <c r="H135" s="6"/>
      <c r="I135" s="63" t="e">
        <f t="shared" si="28"/>
        <v>#NAME?</v>
      </c>
      <c r="K135" s="51"/>
    </row>
    <row r="136" spans="1:11" ht="20.25">
      <c r="A136" s="43" t="s">
        <v>238</v>
      </c>
      <c r="B136" s="44" t="s">
        <v>209</v>
      </c>
      <c r="C136" s="30"/>
      <c r="D136" s="11">
        <v>0</v>
      </c>
      <c r="E136" s="27" t="s">
        <v>17</v>
      </c>
      <c r="F136" s="65"/>
      <c r="G136" s="45">
        <f t="shared" si="29"/>
        <v>0</v>
      </c>
      <c r="H136" s="6"/>
      <c r="I136" s="63" t="e">
        <f t="shared" si="28"/>
        <v>#NAME?</v>
      </c>
      <c r="K136" s="51"/>
    </row>
    <row r="137" spans="1:11" ht="20.25">
      <c r="A137" s="43" t="s">
        <v>239</v>
      </c>
      <c r="B137" s="44" t="s">
        <v>210</v>
      </c>
      <c r="C137" s="30"/>
      <c r="D137" s="11">
        <v>0</v>
      </c>
      <c r="E137" s="27" t="s">
        <v>17</v>
      </c>
      <c r="F137" s="65"/>
      <c r="G137" s="45">
        <f t="shared" si="29"/>
        <v>0</v>
      </c>
      <c r="H137" s="6"/>
      <c r="I137" s="63" t="e">
        <f t="shared" si="28"/>
        <v>#NAME?</v>
      </c>
      <c r="K137" s="51"/>
    </row>
    <row r="138" spans="1:11" ht="20.25">
      <c r="A138" s="43" t="s">
        <v>240</v>
      </c>
      <c r="B138" s="44" t="s">
        <v>211</v>
      </c>
      <c r="C138" s="30"/>
      <c r="D138" s="11">
        <v>0</v>
      </c>
      <c r="E138" s="27" t="s">
        <v>17</v>
      </c>
      <c r="F138" s="65"/>
      <c r="G138" s="45">
        <f t="shared" si="29"/>
        <v>0</v>
      </c>
      <c r="H138" s="6"/>
      <c r="I138" s="63" t="e">
        <f t="shared" si="28"/>
        <v>#NAME?</v>
      </c>
      <c r="K138" s="51"/>
    </row>
    <row r="139" spans="1:11" ht="20.25">
      <c r="A139" s="43" t="s">
        <v>241</v>
      </c>
      <c r="B139" s="44" t="s">
        <v>212</v>
      </c>
      <c r="C139" s="30"/>
      <c r="D139" s="11">
        <v>0</v>
      </c>
      <c r="E139" s="27" t="s">
        <v>17</v>
      </c>
      <c r="F139" s="65"/>
      <c r="G139" s="45">
        <f t="shared" si="29"/>
        <v>0</v>
      </c>
      <c r="H139" s="6"/>
      <c r="I139" s="63" t="e">
        <f t="shared" si="28"/>
        <v>#NAME?</v>
      </c>
      <c r="K139" s="51"/>
    </row>
    <row r="140" spans="1:11" ht="20.25">
      <c r="A140" s="43" t="s">
        <v>242</v>
      </c>
      <c r="B140" s="44" t="s">
        <v>213</v>
      </c>
      <c r="C140" s="30"/>
      <c r="D140" s="11">
        <v>0</v>
      </c>
      <c r="E140" s="27" t="s">
        <v>17</v>
      </c>
      <c r="F140" s="65"/>
      <c r="G140" s="45">
        <f t="shared" si="29"/>
        <v>0</v>
      </c>
      <c r="H140" s="6"/>
      <c r="I140" s="63" t="e">
        <f t="shared" si="28"/>
        <v>#NAME?</v>
      </c>
      <c r="K140" s="51"/>
    </row>
    <row r="141" spans="1:11" ht="20.25">
      <c r="B141" s="89" t="s">
        <v>214</v>
      </c>
      <c r="C141" s="30"/>
      <c r="D141" s="11"/>
      <c r="E141" s="27"/>
      <c r="F141" s="65"/>
      <c r="G141" s="45"/>
      <c r="H141" s="6"/>
      <c r="I141" s="63"/>
      <c r="K141" s="51"/>
    </row>
    <row r="142" spans="1:11" ht="20.25">
      <c r="A142" s="43" t="s">
        <v>243</v>
      </c>
      <c r="B142" s="44" t="s">
        <v>215</v>
      </c>
      <c r="C142" s="30"/>
      <c r="D142" s="11">
        <v>0</v>
      </c>
      <c r="E142" s="27" t="s">
        <v>17</v>
      </c>
      <c r="F142" s="65"/>
      <c r="G142" s="45">
        <f t="shared" si="29"/>
        <v>0</v>
      </c>
      <c r="H142" s="6"/>
      <c r="I142" s="63" t="e">
        <f>+G142/$H$379</f>
        <v>#NAME?</v>
      </c>
      <c r="K142" s="51"/>
    </row>
    <row r="143" spans="1:11" ht="20.25">
      <c r="A143" s="43" t="s">
        <v>244</v>
      </c>
      <c r="B143" s="44" t="s">
        <v>216</v>
      </c>
      <c r="C143" s="30"/>
      <c r="D143" s="11">
        <v>0</v>
      </c>
      <c r="E143" s="27" t="s">
        <v>17</v>
      </c>
      <c r="F143" s="65"/>
      <c r="G143" s="45">
        <f t="shared" si="29"/>
        <v>0</v>
      </c>
      <c r="H143" s="6"/>
      <c r="I143" s="63" t="e">
        <f>+G143/$H$379</f>
        <v>#NAME?</v>
      </c>
      <c r="K143" s="51"/>
    </row>
    <row r="144" spans="1:11" ht="20.25">
      <c r="B144" s="89" t="s">
        <v>217</v>
      </c>
      <c r="C144" s="30"/>
      <c r="D144" s="11"/>
      <c r="E144" s="27"/>
      <c r="F144" s="65"/>
      <c r="G144" s="45"/>
      <c r="H144" s="6"/>
      <c r="I144" s="63"/>
      <c r="K144" s="51"/>
    </row>
    <row r="145" spans="1:11" ht="20.25">
      <c r="A145" s="43" t="s">
        <v>245</v>
      </c>
      <c r="B145" s="44" t="s">
        <v>218</v>
      </c>
      <c r="C145" s="30"/>
      <c r="D145" s="11">
        <v>0</v>
      </c>
      <c r="E145" s="27" t="s">
        <v>18</v>
      </c>
      <c r="F145" s="65"/>
      <c r="G145" s="45">
        <f t="shared" si="29"/>
        <v>0</v>
      </c>
      <c r="H145" s="6"/>
      <c r="I145" s="63" t="e">
        <f>+G145/$H$379</f>
        <v>#NAME?</v>
      </c>
      <c r="K145" s="51"/>
    </row>
    <row r="146" spans="1:11" ht="20.25">
      <c r="A146" s="43" t="s">
        <v>246</v>
      </c>
      <c r="B146" s="44" t="s">
        <v>219</v>
      </c>
      <c r="C146" s="30"/>
      <c r="D146" s="11">
        <v>0</v>
      </c>
      <c r="E146" s="27" t="s">
        <v>18</v>
      </c>
      <c r="F146" s="65"/>
      <c r="G146" s="45">
        <f t="shared" si="29"/>
        <v>0</v>
      </c>
      <c r="H146" s="6"/>
      <c r="I146" s="63" t="e">
        <f>+G146/$H$379</f>
        <v>#NAME?</v>
      </c>
      <c r="K146" s="51"/>
    </row>
    <row r="147" spans="1:11" ht="20.25">
      <c r="A147" s="43" t="s">
        <v>247</v>
      </c>
      <c r="B147" s="44" t="s">
        <v>220</v>
      </c>
      <c r="C147" s="30"/>
      <c r="D147" s="11">
        <v>0</v>
      </c>
      <c r="E147" s="27" t="s">
        <v>18</v>
      </c>
      <c r="F147" s="65"/>
      <c r="G147" s="45">
        <f t="shared" si="29"/>
        <v>0</v>
      </c>
      <c r="H147" s="6"/>
      <c r="I147" s="63" t="e">
        <f>+G147/$H$379</f>
        <v>#NAME?</v>
      </c>
      <c r="K147" s="51"/>
    </row>
    <row r="148" spans="1:11" ht="20.25">
      <c r="A148" s="43" t="s">
        <v>248</v>
      </c>
      <c r="B148" s="44" t="s">
        <v>221</v>
      </c>
      <c r="C148" s="30"/>
      <c r="D148" s="11">
        <v>0</v>
      </c>
      <c r="E148" s="27" t="s">
        <v>18</v>
      </c>
      <c r="F148" s="65"/>
      <c r="G148" s="45">
        <f t="shared" si="29"/>
        <v>0</v>
      </c>
      <c r="H148" s="6"/>
      <c r="I148" s="63" t="e">
        <f>+G148/$H$379</f>
        <v>#NAME?</v>
      </c>
      <c r="K148" s="51"/>
    </row>
    <row r="149" spans="1:11" ht="20.25">
      <c r="B149" s="89" t="s">
        <v>222</v>
      </c>
      <c r="C149" s="30"/>
      <c r="D149" s="11"/>
      <c r="E149" s="27"/>
      <c r="F149" s="65"/>
      <c r="G149" s="45"/>
      <c r="H149" s="6"/>
      <c r="I149" s="63"/>
      <c r="K149" s="51"/>
    </row>
    <row r="150" spans="1:11" ht="20.25">
      <c r="A150" s="43" t="s">
        <v>249</v>
      </c>
      <c r="B150" s="44" t="s">
        <v>223</v>
      </c>
      <c r="C150" s="30"/>
      <c r="D150" s="11">
        <v>0</v>
      </c>
      <c r="E150" s="27" t="s">
        <v>17</v>
      </c>
      <c r="F150" s="65"/>
      <c r="G150" s="45">
        <f t="shared" si="29"/>
        <v>0</v>
      </c>
      <c r="H150" s="6"/>
      <c r="I150" s="63" t="e">
        <f t="shared" ref="I150:I160" si="30">+G150/$H$379</f>
        <v>#NAME?</v>
      </c>
      <c r="K150" s="51"/>
    </row>
    <row r="151" spans="1:11" ht="20.25">
      <c r="A151" s="43" t="s">
        <v>250</v>
      </c>
      <c r="B151" s="44" t="s">
        <v>224</v>
      </c>
      <c r="C151" s="30"/>
      <c r="D151" s="11">
        <v>0</v>
      </c>
      <c r="E151" s="27" t="s">
        <v>17</v>
      </c>
      <c r="F151" s="65"/>
      <c r="G151" s="45">
        <f t="shared" si="29"/>
        <v>0</v>
      </c>
      <c r="H151" s="6"/>
      <c r="I151" s="63" t="e">
        <f t="shared" si="30"/>
        <v>#NAME?</v>
      </c>
      <c r="K151" s="51"/>
    </row>
    <row r="152" spans="1:11" ht="20.25">
      <c r="A152" s="43" t="s">
        <v>251</v>
      </c>
      <c r="B152" s="44" t="s">
        <v>225</v>
      </c>
      <c r="C152" s="30"/>
      <c r="D152" s="11">
        <v>0</v>
      </c>
      <c r="E152" s="27" t="s">
        <v>17</v>
      </c>
      <c r="F152" s="65"/>
      <c r="G152" s="45">
        <f t="shared" si="29"/>
        <v>0</v>
      </c>
      <c r="H152" s="6"/>
      <c r="I152" s="63" t="e">
        <f t="shared" si="30"/>
        <v>#NAME?</v>
      </c>
      <c r="K152" s="51"/>
    </row>
    <row r="153" spans="1:11" ht="20.25">
      <c r="A153" s="43" t="s">
        <v>252</v>
      </c>
      <c r="B153" s="44" t="s">
        <v>226</v>
      </c>
      <c r="C153" s="30"/>
      <c r="D153" s="11">
        <v>0</v>
      </c>
      <c r="E153" s="27" t="s">
        <v>17</v>
      </c>
      <c r="F153" s="65"/>
      <c r="G153" s="45">
        <f t="shared" si="29"/>
        <v>0</v>
      </c>
      <c r="H153" s="6"/>
      <c r="I153" s="63" t="e">
        <f t="shared" si="30"/>
        <v>#NAME?</v>
      </c>
      <c r="K153" s="51"/>
    </row>
    <row r="154" spans="1:11" ht="20.25">
      <c r="A154" s="43" t="s">
        <v>253</v>
      </c>
      <c r="B154" s="44" t="s">
        <v>227</v>
      </c>
      <c r="C154" s="30"/>
      <c r="D154" s="11">
        <v>0</v>
      </c>
      <c r="E154" s="27" t="s">
        <v>17</v>
      </c>
      <c r="F154" s="65"/>
      <c r="G154" s="45">
        <f t="shared" si="29"/>
        <v>0</v>
      </c>
      <c r="H154" s="6"/>
      <c r="I154" s="63" t="e">
        <f t="shared" si="30"/>
        <v>#NAME?</v>
      </c>
      <c r="K154" s="51"/>
    </row>
    <row r="155" spans="1:11" ht="20.25">
      <c r="A155" s="43" t="s">
        <v>254</v>
      </c>
      <c r="B155" s="44" t="s">
        <v>228</v>
      </c>
      <c r="C155" s="30"/>
      <c r="D155" s="11">
        <v>0</v>
      </c>
      <c r="E155" s="27" t="s">
        <v>17</v>
      </c>
      <c r="F155" s="65"/>
      <c r="G155" s="45">
        <f t="shared" si="29"/>
        <v>0</v>
      </c>
      <c r="H155" s="6"/>
      <c r="I155" s="63" t="e">
        <f t="shared" si="30"/>
        <v>#NAME?</v>
      </c>
      <c r="K155" s="51"/>
    </row>
    <row r="156" spans="1:11" ht="20.25">
      <c r="A156" s="43" t="s">
        <v>255</v>
      </c>
      <c r="B156" s="44" t="s">
        <v>229</v>
      </c>
      <c r="C156" s="30"/>
      <c r="D156" s="11">
        <v>0</v>
      </c>
      <c r="E156" s="27" t="s">
        <v>17</v>
      </c>
      <c r="F156" s="65"/>
      <c r="G156" s="45">
        <f t="shared" si="29"/>
        <v>0</v>
      </c>
      <c r="H156" s="6"/>
      <c r="I156" s="63" t="e">
        <f t="shared" si="30"/>
        <v>#NAME?</v>
      </c>
      <c r="K156" s="51"/>
    </row>
    <row r="157" spans="1:11" ht="20.25">
      <c r="A157" s="43" t="s">
        <v>256</v>
      </c>
      <c r="B157" s="44" t="s">
        <v>230</v>
      </c>
      <c r="C157" s="30"/>
      <c r="D157" s="11">
        <v>0</v>
      </c>
      <c r="E157" s="27" t="s">
        <v>17</v>
      </c>
      <c r="F157" s="65"/>
      <c r="G157" s="45">
        <f t="shared" si="29"/>
        <v>0</v>
      </c>
      <c r="H157" s="6"/>
      <c r="I157" s="63" t="e">
        <f t="shared" si="30"/>
        <v>#NAME?</v>
      </c>
      <c r="K157" s="51"/>
    </row>
    <row r="158" spans="1:11" ht="20.25">
      <c r="A158" s="43" t="s">
        <v>257</v>
      </c>
      <c r="B158" s="44" t="s">
        <v>231</v>
      </c>
      <c r="C158" s="30"/>
      <c r="D158" s="11">
        <v>0</v>
      </c>
      <c r="E158" s="27" t="s">
        <v>17</v>
      </c>
      <c r="F158" s="65"/>
      <c r="G158" s="45">
        <f t="shared" si="29"/>
        <v>0</v>
      </c>
      <c r="H158" s="6"/>
      <c r="I158" s="63" t="e">
        <f t="shared" si="30"/>
        <v>#NAME?</v>
      </c>
      <c r="K158" s="51"/>
    </row>
    <row r="159" spans="1:11" ht="20.25">
      <c r="A159" s="43" t="s">
        <v>258</v>
      </c>
      <c r="B159" s="44" t="s">
        <v>232</v>
      </c>
      <c r="C159" s="30"/>
      <c r="D159" s="11">
        <v>0</v>
      </c>
      <c r="E159" s="27" t="s">
        <v>17</v>
      </c>
      <c r="F159" s="65"/>
      <c r="G159" s="45">
        <f t="shared" si="29"/>
        <v>0</v>
      </c>
      <c r="H159" s="6"/>
      <c r="I159" s="63" t="e">
        <f t="shared" si="30"/>
        <v>#NAME?</v>
      </c>
      <c r="K159" s="51"/>
    </row>
    <row r="160" spans="1:11" ht="20.25">
      <c r="A160" s="43" t="s">
        <v>259</v>
      </c>
      <c r="B160" s="44" t="s">
        <v>233</v>
      </c>
      <c r="C160" s="30"/>
      <c r="D160" s="11">
        <v>0</v>
      </c>
      <c r="E160" s="27" t="s">
        <v>17</v>
      </c>
      <c r="F160" s="65"/>
      <c r="G160" s="45">
        <f t="shared" si="29"/>
        <v>0</v>
      </c>
      <c r="H160" s="6"/>
      <c r="I160" s="63" t="e">
        <f t="shared" si="30"/>
        <v>#NAME?</v>
      </c>
      <c r="K160" s="51"/>
    </row>
    <row r="161" spans="1:11" ht="15.75" thickBot="1">
      <c r="A161" s="31"/>
      <c r="B161" s="94"/>
      <c r="C161" s="94"/>
      <c r="D161" s="39"/>
      <c r="E161" s="39"/>
      <c r="F161" s="39"/>
      <c r="G161" s="39"/>
      <c r="H161" s="40"/>
      <c r="I161" s="40"/>
      <c r="J161" s="55"/>
      <c r="K161" s="51"/>
    </row>
    <row r="162" spans="1:11" ht="21" customHeight="1" thickBot="1">
      <c r="A162" s="22">
        <v>13</v>
      </c>
      <c r="B162" s="23" t="s">
        <v>61</v>
      </c>
      <c r="C162" s="28"/>
      <c r="D162" s="24"/>
      <c r="E162" s="25"/>
      <c r="F162" s="25"/>
      <c r="G162" s="25"/>
      <c r="H162" s="26">
        <f>SUM(G164:G168)</f>
        <v>0</v>
      </c>
      <c r="I162" s="48"/>
      <c r="J162" s="42" t="e">
        <f>SUM(I164:I168)</f>
        <v>#NAME?</v>
      </c>
    </row>
    <row r="163" spans="1:11">
      <c r="A163" s="16"/>
      <c r="B163" s="29"/>
      <c r="C163" s="29"/>
      <c r="D163" s="5"/>
      <c r="E163" s="5"/>
      <c r="F163" s="5"/>
      <c r="G163" s="5"/>
      <c r="H163" s="6"/>
      <c r="I163" s="6"/>
      <c r="J163" s="52"/>
      <c r="K163" s="51"/>
    </row>
    <row r="164" spans="1:11" ht="20.25">
      <c r="A164" s="46" t="s">
        <v>48</v>
      </c>
      <c r="B164" s="44" t="s">
        <v>62</v>
      </c>
      <c r="C164" s="30"/>
      <c r="D164" s="11">
        <v>0</v>
      </c>
      <c r="E164" s="27" t="s">
        <v>16</v>
      </c>
      <c r="F164" s="65"/>
      <c r="G164" s="45">
        <f t="shared" ref="G164" si="31">+D164*F164</f>
        <v>0</v>
      </c>
      <c r="H164" s="6"/>
      <c r="I164" s="63" t="e">
        <f>+G164/$H$379</f>
        <v>#NAME?</v>
      </c>
      <c r="K164" s="51"/>
    </row>
    <row r="165" spans="1:11" ht="20.25">
      <c r="A165" s="46" t="s">
        <v>263</v>
      </c>
      <c r="B165" s="44" t="s">
        <v>260</v>
      </c>
      <c r="C165" s="30"/>
      <c r="D165" s="11">
        <v>0</v>
      </c>
      <c r="E165" s="27" t="s">
        <v>18</v>
      </c>
      <c r="F165" s="65"/>
      <c r="G165" s="45">
        <f t="shared" ref="G165:G167" si="32">+D165*F165</f>
        <v>0</v>
      </c>
      <c r="H165" s="6"/>
      <c r="I165" s="63" t="e">
        <f>+G165/$H$379</f>
        <v>#NAME?</v>
      </c>
      <c r="K165" s="51"/>
    </row>
    <row r="166" spans="1:11" ht="20.25">
      <c r="A166" s="46" t="s">
        <v>264</v>
      </c>
      <c r="B166" s="44" t="s">
        <v>261</v>
      </c>
      <c r="C166" s="30"/>
      <c r="D166" s="11">
        <v>0</v>
      </c>
      <c r="E166" s="27" t="s">
        <v>16</v>
      </c>
      <c r="F166" s="65"/>
      <c r="G166" s="45">
        <f t="shared" si="32"/>
        <v>0</v>
      </c>
      <c r="H166" s="6"/>
      <c r="I166" s="63" t="e">
        <f>+G166/$H$379</f>
        <v>#NAME?</v>
      </c>
      <c r="K166" s="51"/>
    </row>
    <row r="167" spans="1:11" ht="20.25">
      <c r="A167" s="46" t="s">
        <v>265</v>
      </c>
      <c r="B167" s="44" t="s">
        <v>262</v>
      </c>
      <c r="C167" s="30"/>
      <c r="D167" s="11">
        <v>0</v>
      </c>
      <c r="E167" s="27" t="s">
        <v>18</v>
      </c>
      <c r="F167" s="65"/>
      <c r="G167" s="45">
        <f t="shared" si="32"/>
        <v>0</v>
      </c>
      <c r="H167" s="6"/>
      <c r="I167" s="63" t="e">
        <f>+G167/$H$379</f>
        <v>#NAME?</v>
      </c>
      <c r="K167" s="51"/>
    </row>
    <row r="168" spans="1:11" s="2" customFormat="1" ht="15.75" thickBot="1">
      <c r="A168" s="31"/>
      <c r="B168" s="94"/>
      <c r="C168" s="94"/>
      <c r="D168" s="39"/>
      <c r="E168" s="39"/>
      <c r="F168" s="39"/>
      <c r="G168" s="39"/>
      <c r="H168" s="40"/>
      <c r="I168" s="40"/>
      <c r="J168" s="53"/>
      <c r="K168" s="50"/>
    </row>
    <row r="169" spans="1:11" ht="21" customHeight="1" thickBot="1">
      <c r="A169" s="22">
        <v>14</v>
      </c>
      <c r="B169" s="23" t="s">
        <v>266</v>
      </c>
      <c r="C169" s="28"/>
      <c r="D169" s="24"/>
      <c r="E169" s="25"/>
      <c r="F169" s="25"/>
      <c r="G169" s="25"/>
      <c r="H169" s="26">
        <f>SUM(G171:G173)</f>
        <v>0</v>
      </c>
      <c r="I169" s="48"/>
      <c r="J169" s="42" t="e">
        <f>SUM(I171:I173)</f>
        <v>#NAME?</v>
      </c>
    </row>
    <row r="170" spans="1:11">
      <c r="A170" s="16"/>
      <c r="B170" s="29"/>
      <c r="C170" s="29"/>
      <c r="D170" s="5"/>
      <c r="E170" s="5"/>
      <c r="F170" s="5"/>
      <c r="G170" s="5"/>
      <c r="H170" s="6"/>
      <c r="I170" s="6"/>
      <c r="J170" s="52"/>
      <c r="K170" s="51"/>
    </row>
    <row r="171" spans="1:11" ht="33.75" customHeight="1">
      <c r="A171" s="46" t="s">
        <v>49</v>
      </c>
      <c r="B171" s="44" t="s">
        <v>267</v>
      </c>
      <c r="C171" s="30"/>
      <c r="D171" s="11">
        <v>0</v>
      </c>
      <c r="E171" s="27" t="s">
        <v>17</v>
      </c>
      <c r="F171" s="64"/>
      <c r="G171" s="45">
        <f t="shared" ref="G171:G172" si="33">+D171*F171</f>
        <v>0</v>
      </c>
      <c r="H171" s="6"/>
      <c r="I171" s="63" t="e">
        <f>+G171/$H$379</f>
        <v>#NAME?</v>
      </c>
      <c r="K171" s="51"/>
    </row>
    <row r="172" spans="1:11" ht="32.25">
      <c r="A172" s="46" t="s">
        <v>50</v>
      </c>
      <c r="B172" s="44" t="s">
        <v>268</v>
      </c>
      <c r="C172" s="30"/>
      <c r="D172" s="11">
        <v>0</v>
      </c>
      <c r="E172" s="27" t="s">
        <v>17</v>
      </c>
      <c r="F172" s="65"/>
      <c r="G172" s="45">
        <f t="shared" si="33"/>
        <v>0</v>
      </c>
      <c r="H172" s="6"/>
      <c r="I172" s="63" t="e">
        <f>+G172/$H$379</f>
        <v>#NAME?</v>
      </c>
      <c r="K172" s="51"/>
    </row>
    <row r="173" spans="1:11" s="2" customFormat="1" ht="15.75" thickBot="1">
      <c r="A173" s="31"/>
      <c r="B173" s="94"/>
      <c r="C173" s="94"/>
      <c r="D173" s="39"/>
      <c r="E173" s="39"/>
      <c r="F173" s="39"/>
      <c r="G173" s="39"/>
      <c r="H173" s="40"/>
      <c r="I173" s="40"/>
      <c r="J173" s="53"/>
      <c r="K173" s="50"/>
    </row>
    <row r="174" spans="1:11" ht="21" thickBot="1">
      <c r="A174" s="32">
        <v>15</v>
      </c>
      <c r="B174" s="33" t="s">
        <v>269</v>
      </c>
      <c r="C174" s="34"/>
      <c r="D174" s="24"/>
      <c r="E174" s="25"/>
      <c r="F174" s="25"/>
      <c r="G174" s="25"/>
      <c r="H174" s="26">
        <f>SUM(G176:G182)</f>
        <v>0</v>
      </c>
      <c r="I174" s="48"/>
      <c r="J174" s="42" t="e">
        <f>SUM(I176:I182)</f>
        <v>#NAME?</v>
      </c>
    </row>
    <row r="175" spans="1:11">
      <c r="A175" s="37"/>
      <c r="B175" s="38"/>
      <c r="C175" s="29"/>
      <c r="D175" s="5"/>
      <c r="E175" s="5"/>
      <c r="F175" s="5"/>
      <c r="G175" s="5"/>
      <c r="H175" s="6"/>
      <c r="I175" s="6"/>
      <c r="J175" s="52"/>
      <c r="K175" s="51"/>
    </row>
    <row r="176" spans="1:11" s="2" customFormat="1" ht="31.5">
      <c r="A176" s="43" t="s">
        <v>51</v>
      </c>
      <c r="B176" s="44" t="s">
        <v>270</v>
      </c>
      <c r="C176" s="30"/>
      <c r="D176" s="11">
        <v>0</v>
      </c>
      <c r="E176" s="27" t="s">
        <v>17</v>
      </c>
      <c r="F176" s="11"/>
      <c r="G176" s="45">
        <f t="shared" ref="G176" si="34">+D176*F176</f>
        <v>0</v>
      </c>
      <c r="H176" s="6"/>
      <c r="I176" s="63" t="e">
        <f t="shared" ref="I176:I181" si="35">+G176/$H$379</f>
        <v>#NAME?</v>
      </c>
      <c r="K176" s="50"/>
    </row>
    <row r="177" spans="1:11" s="2" customFormat="1" ht="31.5">
      <c r="A177" s="43" t="s">
        <v>52</v>
      </c>
      <c r="B177" s="44" t="s">
        <v>271</v>
      </c>
      <c r="C177" s="30"/>
      <c r="D177" s="11">
        <v>0</v>
      </c>
      <c r="E177" s="27" t="s">
        <v>17</v>
      </c>
      <c r="F177" s="11"/>
      <c r="G177" s="45">
        <f t="shared" ref="G177:G181" si="36">+D177*F177</f>
        <v>0</v>
      </c>
      <c r="H177" s="6"/>
      <c r="I177" s="63" t="e">
        <f t="shared" si="35"/>
        <v>#NAME?</v>
      </c>
      <c r="K177" s="50"/>
    </row>
    <row r="178" spans="1:11" s="2" customFormat="1" ht="31.5">
      <c r="A178" s="43" t="s">
        <v>71</v>
      </c>
      <c r="B178" s="44" t="s">
        <v>272</v>
      </c>
      <c r="C178" s="30"/>
      <c r="D178" s="11">
        <v>0</v>
      </c>
      <c r="E178" s="27" t="s">
        <v>17</v>
      </c>
      <c r="F178" s="11"/>
      <c r="G178" s="45">
        <f t="shared" si="36"/>
        <v>0</v>
      </c>
      <c r="H178" s="6"/>
      <c r="I178" s="63" t="e">
        <f t="shared" si="35"/>
        <v>#NAME?</v>
      </c>
      <c r="K178" s="50"/>
    </row>
    <row r="179" spans="1:11" s="2" customFormat="1" ht="31.5">
      <c r="A179" s="43" t="s">
        <v>76</v>
      </c>
      <c r="B179" s="44" t="s">
        <v>273</v>
      </c>
      <c r="C179" s="30"/>
      <c r="D179" s="11">
        <v>0</v>
      </c>
      <c r="E179" s="27" t="s">
        <v>17</v>
      </c>
      <c r="F179" s="11"/>
      <c r="G179" s="45">
        <f t="shared" si="36"/>
        <v>0</v>
      </c>
      <c r="H179" s="6"/>
      <c r="I179" s="63" t="e">
        <f t="shared" si="35"/>
        <v>#NAME?</v>
      </c>
      <c r="K179" s="50"/>
    </row>
    <row r="180" spans="1:11" s="2" customFormat="1" ht="15.75">
      <c r="A180" s="43" t="s">
        <v>77</v>
      </c>
      <c r="B180" s="44" t="s">
        <v>274</v>
      </c>
      <c r="C180" s="30"/>
      <c r="D180" s="11">
        <v>0</v>
      </c>
      <c r="E180" s="27" t="s">
        <v>29</v>
      </c>
      <c r="F180" s="11"/>
      <c r="G180" s="45">
        <f t="shared" si="36"/>
        <v>0</v>
      </c>
      <c r="H180" s="6"/>
      <c r="I180" s="63" t="e">
        <f t="shared" si="35"/>
        <v>#NAME?</v>
      </c>
      <c r="K180" s="50"/>
    </row>
    <row r="181" spans="1:11" s="2" customFormat="1" ht="15.75">
      <c r="A181" s="43" t="s">
        <v>78</v>
      </c>
      <c r="B181" s="44" t="s">
        <v>275</v>
      </c>
      <c r="C181" s="30"/>
      <c r="D181" s="11">
        <v>0</v>
      </c>
      <c r="E181" s="27" t="s">
        <v>29</v>
      </c>
      <c r="F181" s="11"/>
      <c r="G181" s="45">
        <f t="shared" si="36"/>
        <v>0</v>
      </c>
      <c r="H181" s="6"/>
      <c r="I181" s="63" t="e">
        <f t="shared" si="35"/>
        <v>#NAME?</v>
      </c>
      <c r="K181" s="50"/>
    </row>
    <row r="182" spans="1:11" ht="15.75" thickBot="1">
      <c r="A182" s="31"/>
      <c r="B182" s="94"/>
      <c r="C182" s="94"/>
      <c r="D182" s="39"/>
      <c r="E182" s="39"/>
      <c r="F182" s="39"/>
      <c r="G182" s="39"/>
      <c r="H182" s="40"/>
      <c r="I182" s="40"/>
      <c r="J182" s="53"/>
      <c r="K182" s="51"/>
    </row>
    <row r="183" spans="1:11" ht="21" thickBot="1">
      <c r="A183" s="32">
        <v>16</v>
      </c>
      <c r="B183" s="33" t="s">
        <v>276</v>
      </c>
      <c r="C183" s="34"/>
      <c r="D183" s="24"/>
      <c r="E183" s="25"/>
      <c r="F183" s="25"/>
      <c r="G183" s="25"/>
      <c r="H183" s="26">
        <f>SUM(G185:G189)</f>
        <v>0</v>
      </c>
      <c r="I183" s="48"/>
      <c r="J183" s="42" t="e">
        <f>SUM(I185:I189)</f>
        <v>#NAME?</v>
      </c>
    </row>
    <row r="184" spans="1:11" s="2" customFormat="1" ht="20.25">
      <c r="A184" s="84"/>
      <c r="B184" s="82"/>
      <c r="C184" s="85"/>
      <c r="D184" s="82"/>
      <c r="E184" s="82"/>
      <c r="F184" s="82"/>
      <c r="G184" s="82"/>
      <c r="H184" s="83"/>
      <c r="I184" s="83"/>
      <c r="J184" s="86"/>
    </row>
    <row r="185" spans="1:11" s="2" customFormat="1" ht="15.75">
      <c r="A185" s="43" t="s">
        <v>53</v>
      </c>
      <c r="B185" s="44" t="s">
        <v>277</v>
      </c>
      <c r="C185" s="30"/>
      <c r="D185" s="11">
        <v>0</v>
      </c>
      <c r="E185" s="27" t="s">
        <v>18</v>
      </c>
      <c r="F185" s="11"/>
      <c r="G185" s="45">
        <f t="shared" ref="G185" si="37">+D185*F185</f>
        <v>0</v>
      </c>
      <c r="H185" s="6"/>
      <c r="I185" s="63" t="e">
        <f>+G185/$H$379</f>
        <v>#NAME?</v>
      </c>
      <c r="K185" s="50"/>
    </row>
    <row r="186" spans="1:11" s="2" customFormat="1" ht="15.75">
      <c r="A186" s="43" t="s">
        <v>79</v>
      </c>
      <c r="B186" s="44" t="s">
        <v>278</v>
      </c>
      <c r="C186" s="30"/>
      <c r="D186" s="11">
        <v>0</v>
      </c>
      <c r="E186" s="27" t="s">
        <v>18</v>
      </c>
      <c r="F186" s="11"/>
      <c r="G186" s="45">
        <f t="shared" ref="G186:G188" si="38">+D186*F186</f>
        <v>0</v>
      </c>
      <c r="H186" s="6"/>
      <c r="I186" s="63" t="e">
        <f>+G186/$H$379</f>
        <v>#NAME?</v>
      </c>
      <c r="K186" s="50"/>
    </row>
    <row r="187" spans="1:11" s="2" customFormat="1" ht="15.75">
      <c r="A187" s="43" t="s">
        <v>80</v>
      </c>
      <c r="B187" s="44" t="s">
        <v>279</v>
      </c>
      <c r="C187" s="30"/>
      <c r="D187" s="11">
        <v>0</v>
      </c>
      <c r="E187" s="27" t="s">
        <v>18</v>
      </c>
      <c r="F187" s="11"/>
      <c r="G187" s="45">
        <f t="shared" si="38"/>
        <v>0</v>
      </c>
      <c r="H187" s="6"/>
      <c r="I187" s="63" t="e">
        <f>+G187/$H$379</f>
        <v>#NAME?</v>
      </c>
      <c r="K187" s="50"/>
    </row>
    <row r="188" spans="1:11" s="2" customFormat="1" ht="15.75">
      <c r="A188" s="43" t="s">
        <v>81</v>
      </c>
      <c r="B188" s="44" t="s">
        <v>280</v>
      </c>
      <c r="C188" s="30"/>
      <c r="D188" s="11">
        <v>0</v>
      </c>
      <c r="E188" s="27" t="s">
        <v>18</v>
      </c>
      <c r="F188" s="11"/>
      <c r="G188" s="45">
        <f t="shared" si="38"/>
        <v>0</v>
      </c>
      <c r="H188" s="6"/>
      <c r="I188" s="63" t="e">
        <f>+G188/$H$379</f>
        <v>#NAME?</v>
      </c>
      <c r="K188" s="50"/>
    </row>
    <row r="189" spans="1:11" ht="15.75" thickBot="1">
      <c r="A189" s="31"/>
      <c r="B189" s="94"/>
      <c r="C189" s="94"/>
      <c r="D189" s="39"/>
      <c r="E189" s="39"/>
      <c r="F189" s="39"/>
      <c r="G189" s="39"/>
      <c r="H189" s="40"/>
      <c r="I189" s="40"/>
      <c r="J189" s="53"/>
      <c r="K189" s="51"/>
    </row>
    <row r="190" spans="1:11" ht="21" thickBot="1">
      <c r="A190" s="32">
        <v>17</v>
      </c>
      <c r="B190" s="33" t="s">
        <v>281</v>
      </c>
      <c r="C190" s="34"/>
      <c r="D190" s="24"/>
      <c r="E190" s="25"/>
      <c r="F190" s="25"/>
      <c r="G190" s="25"/>
      <c r="H190" s="26">
        <f>SUM(G192:G205)</f>
        <v>0</v>
      </c>
      <c r="I190" s="48"/>
      <c r="J190" s="42" t="e">
        <f>SUM(I192:I205)</f>
        <v>#NAME?</v>
      </c>
    </row>
    <row r="191" spans="1:11">
      <c r="A191" s="37"/>
      <c r="B191" s="38"/>
      <c r="C191" s="29"/>
      <c r="D191" s="5"/>
      <c r="E191" s="5"/>
      <c r="F191" s="5"/>
      <c r="G191" s="5"/>
      <c r="H191" s="6"/>
      <c r="I191" s="6"/>
      <c r="J191" s="52"/>
      <c r="K191" s="51"/>
    </row>
    <row r="192" spans="1:11" s="2" customFormat="1" ht="15.75">
      <c r="A192" s="43" t="s">
        <v>54</v>
      </c>
      <c r="B192" s="44" t="s">
        <v>282</v>
      </c>
      <c r="C192" s="30"/>
      <c r="D192" s="11">
        <v>0</v>
      </c>
      <c r="E192" s="27" t="s">
        <v>18</v>
      </c>
      <c r="F192" s="11"/>
      <c r="G192" s="45">
        <f t="shared" ref="G192" si="39">+D192*F192</f>
        <v>0</v>
      </c>
      <c r="H192" s="6"/>
      <c r="I192" s="63" t="e">
        <f t="shared" ref="I192:I204" si="40">+G192/$H$379</f>
        <v>#NAME?</v>
      </c>
      <c r="K192" s="50"/>
    </row>
    <row r="193" spans="1:11" s="2" customFormat="1" ht="15.75">
      <c r="A193" s="43" t="s">
        <v>55</v>
      </c>
      <c r="B193" s="44" t="s">
        <v>283</v>
      </c>
      <c r="C193" s="30"/>
      <c r="D193" s="11">
        <v>0</v>
      </c>
      <c r="E193" s="27" t="s">
        <v>18</v>
      </c>
      <c r="F193" s="11"/>
      <c r="G193" s="45">
        <f t="shared" ref="G193:G196" si="41">+D193*F193</f>
        <v>0</v>
      </c>
      <c r="H193" s="6"/>
      <c r="I193" s="63" t="e">
        <f t="shared" si="40"/>
        <v>#NAME?</v>
      </c>
      <c r="K193" s="50"/>
    </row>
    <row r="194" spans="1:11" s="2" customFormat="1" ht="15.75">
      <c r="A194" s="43" t="s">
        <v>56</v>
      </c>
      <c r="B194" s="44" t="s">
        <v>284</v>
      </c>
      <c r="C194" s="30"/>
      <c r="D194" s="11">
        <v>0</v>
      </c>
      <c r="E194" s="27" t="s">
        <v>18</v>
      </c>
      <c r="F194" s="11"/>
      <c r="G194" s="45">
        <f t="shared" si="41"/>
        <v>0</v>
      </c>
      <c r="H194" s="6"/>
      <c r="I194" s="63" t="e">
        <f t="shared" si="40"/>
        <v>#NAME?</v>
      </c>
      <c r="K194" s="50"/>
    </row>
    <row r="195" spans="1:11" s="2" customFormat="1" ht="15.75">
      <c r="A195" s="43" t="s">
        <v>57</v>
      </c>
      <c r="B195" s="44" t="s">
        <v>285</v>
      </c>
      <c r="C195" s="30"/>
      <c r="D195" s="11">
        <v>0</v>
      </c>
      <c r="E195" s="27" t="s">
        <v>18</v>
      </c>
      <c r="F195" s="11"/>
      <c r="G195" s="45">
        <f t="shared" si="41"/>
        <v>0</v>
      </c>
      <c r="H195" s="6"/>
      <c r="I195" s="63" t="e">
        <f t="shared" si="40"/>
        <v>#NAME?</v>
      </c>
      <c r="K195" s="50"/>
    </row>
    <row r="196" spans="1:11" s="2" customFormat="1" ht="15.75">
      <c r="A196" s="43" t="s">
        <v>58</v>
      </c>
      <c r="B196" s="44" t="s">
        <v>286</v>
      </c>
      <c r="C196" s="30"/>
      <c r="D196" s="11">
        <v>0</v>
      </c>
      <c r="E196" s="27" t="s">
        <v>18</v>
      </c>
      <c r="F196" s="11"/>
      <c r="G196" s="45">
        <f t="shared" si="41"/>
        <v>0</v>
      </c>
      <c r="H196" s="6"/>
      <c r="I196" s="63" t="e">
        <f t="shared" si="40"/>
        <v>#NAME?</v>
      </c>
      <c r="K196" s="50"/>
    </row>
    <row r="197" spans="1:11" s="2" customFormat="1" ht="15.75">
      <c r="A197" s="43" t="s">
        <v>295</v>
      </c>
      <c r="B197" s="44" t="s">
        <v>287</v>
      </c>
      <c r="C197" s="30"/>
      <c r="D197" s="11">
        <v>0</v>
      </c>
      <c r="E197" s="27" t="s">
        <v>18</v>
      </c>
      <c r="F197" s="11"/>
      <c r="G197" s="45">
        <f t="shared" ref="G197:G204" si="42">+D197*F197</f>
        <v>0</v>
      </c>
      <c r="H197" s="6"/>
      <c r="I197" s="63" t="e">
        <f t="shared" si="40"/>
        <v>#NAME?</v>
      </c>
      <c r="K197" s="50"/>
    </row>
    <row r="198" spans="1:11" s="2" customFormat="1" ht="15.75">
      <c r="A198" s="43" t="s">
        <v>296</v>
      </c>
      <c r="B198" s="44" t="s">
        <v>288</v>
      </c>
      <c r="C198" s="30"/>
      <c r="D198" s="11">
        <v>0</v>
      </c>
      <c r="E198" s="27" t="s">
        <v>18</v>
      </c>
      <c r="F198" s="11"/>
      <c r="G198" s="45">
        <f t="shared" si="42"/>
        <v>0</v>
      </c>
      <c r="H198" s="6"/>
      <c r="I198" s="63" t="e">
        <f t="shared" si="40"/>
        <v>#NAME?</v>
      </c>
      <c r="K198" s="50"/>
    </row>
    <row r="199" spans="1:11" s="2" customFormat="1" ht="15.75">
      <c r="A199" s="43" t="s">
        <v>297</v>
      </c>
      <c r="B199" s="44" t="s">
        <v>289</v>
      </c>
      <c r="C199" s="30"/>
      <c r="D199" s="11">
        <v>0</v>
      </c>
      <c r="E199" s="27" t="s">
        <v>18</v>
      </c>
      <c r="F199" s="11"/>
      <c r="G199" s="45">
        <f t="shared" si="42"/>
        <v>0</v>
      </c>
      <c r="H199" s="6"/>
      <c r="I199" s="63" t="e">
        <f t="shared" si="40"/>
        <v>#NAME?</v>
      </c>
      <c r="K199" s="50"/>
    </row>
    <row r="200" spans="1:11" s="2" customFormat="1" ht="15.75">
      <c r="A200" s="43" t="s">
        <v>298</v>
      </c>
      <c r="B200" s="44" t="s">
        <v>290</v>
      </c>
      <c r="C200" s="30"/>
      <c r="D200" s="11">
        <v>0</v>
      </c>
      <c r="E200" s="27" t="s">
        <v>18</v>
      </c>
      <c r="F200" s="11"/>
      <c r="G200" s="45">
        <f t="shared" si="42"/>
        <v>0</v>
      </c>
      <c r="H200" s="6"/>
      <c r="I200" s="63" t="e">
        <f t="shared" si="40"/>
        <v>#NAME?</v>
      </c>
      <c r="K200" s="50"/>
    </row>
    <row r="201" spans="1:11" s="2" customFormat="1" ht="15.75">
      <c r="A201" s="43" t="s">
        <v>299</v>
      </c>
      <c r="B201" s="44" t="s">
        <v>291</v>
      </c>
      <c r="C201" s="30"/>
      <c r="D201" s="11">
        <v>0</v>
      </c>
      <c r="E201" s="27" t="s">
        <v>18</v>
      </c>
      <c r="F201" s="11"/>
      <c r="G201" s="45">
        <f t="shared" si="42"/>
        <v>0</v>
      </c>
      <c r="H201" s="6"/>
      <c r="I201" s="63" t="e">
        <f t="shared" si="40"/>
        <v>#NAME?</v>
      </c>
      <c r="K201" s="50"/>
    </row>
    <row r="202" spans="1:11" s="2" customFormat="1" ht="15.75">
      <c r="A202" s="43" t="s">
        <v>300</v>
      </c>
      <c r="B202" s="44" t="s">
        <v>292</v>
      </c>
      <c r="C202" s="30"/>
      <c r="D202" s="11">
        <v>0</v>
      </c>
      <c r="E202" s="27" t="s">
        <v>18</v>
      </c>
      <c r="F202" s="11"/>
      <c r="G202" s="45">
        <f t="shared" si="42"/>
        <v>0</v>
      </c>
      <c r="H202" s="6"/>
      <c r="I202" s="63" t="e">
        <f t="shared" si="40"/>
        <v>#NAME?</v>
      </c>
      <c r="K202" s="50"/>
    </row>
    <row r="203" spans="1:11" s="2" customFormat="1" ht="15.75">
      <c r="A203" s="43" t="s">
        <v>301</v>
      </c>
      <c r="B203" s="44" t="s">
        <v>293</v>
      </c>
      <c r="C203" s="30"/>
      <c r="D203" s="11">
        <v>0</v>
      </c>
      <c r="E203" s="27" t="s">
        <v>18</v>
      </c>
      <c r="F203" s="11"/>
      <c r="G203" s="45">
        <f t="shared" si="42"/>
        <v>0</v>
      </c>
      <c r="H203" s="6"/>
      <c r="I203" s="63" t="e">
        <f t="shared" si="40"/>
        <v>#NAME?</v>
      </c>
      <c r="K203" s="50"/>
    </row>
    <row r="204" spans="1:11" s="2" customFormat="1" ht="15.75">
      <c r="A204" s="43" t="s">
        <v>302</v>
      </c>
      <c r="B204" s="44" t="s">
        <v>294</v>
      </c>
      <c r="C204" s="30"/>
      <c r="D204" s="11">
        <v>0</v>
      </c>
      <c r="E204" s="27" t="s">
        <v>18</v>
      </c>
      <c r="F204" s="11"/>
      <c r="G204" s="45">
        <f t="shared" si="42"/>
        <v>0</v>
      </c>
      <c r="H204" s="6"/>
      <c r="I204" s="63" t="e">
        <f t="shared" si="40"/>
        <v>#NAME?</v>
      </c>
      <c r="K204" s="50"/>
    </row>
    <row r="205" spans="1:11" ht="15.75" thickBot="1">
      <c r="A205" s="31"/>
      <c r="B205" s="94"/>
      <c r="C205" s="94"/>
      <c r="D205" s="39"/>
      <c r="E205" s="39"/>
      <c r="F205" s="39"/>
      <c r="G205" s="39"/>
      <c r="H205" s="40"/>
      <c r="I205" s="40"/>
      <c r="J205" s="53"/>
      <c r="K205" s="51"/>
    </row>
    <row r="206" spans="1:11" ht="21" thickBot="1">
      <c r="A206" s="32">
        <v>18</v>
      </c>
      <c r="B206" s="33" t="s">
        <v>317</v>
      </c>
      <c r="C206" s="34"/>
      <c r="D206" s="24"/>
      <c r="E206" s="25"/>
      <c r="F206" s="25"/>
      <c r="G206" s="25"/>
      <c r="H206" s="26">
        <f>SUM(G208:G216)</f>
        <v>0</v>
      </c>
      <c r="I206" s="48"/>
      <c r="J206" s="42" t="e">
        <f>SUM(I208:I216)</f>
        <v>#NAME?</v>
      </c>
    </row>
    <row r="207" spans="1:11">
      <c r="A207" s="37"/>
      <c r="B207" s="38"/>
      <c r="C207" s="29"/>
      <c r="D207" s="5"/>
      <c r="E207" s="5"/>
      <c r="F207" s="5"/>
      <c r="G207" s="5"/>
      <c r="H207" s="6"/>
      <c r="I207" s="6"/>
      <c r="J207" s="52"/>
      <c r="K207" s="51"/>
    </row>
    <row r="208" spans="1:11" s="2" customFormat="1" ht="15.75">
      <c r="A208" s="43" t="s">
        <v>63</v>
      </c>
      <c r="B208" s="44" t="s">
        <v>304</v>
      </c>
      <c r="C208" s="30"/>
      <c r="D208" s="11">
        <v>0</v>
      </c>
      <c r="E208" s="27" t="s">
        <v>18</v>
      </c>
      <c r="F208" s="11"/>
      <c r="G208" s="45">
        <f t="shared" ref="G208" si="43">+D208*F208</f>
        <v>0</v>
      </c>
      <c r="H208" s="6"/>
      <c r="I208" s="63" t="e">
        <f t="shared" ref="I208:I215" si="44">+G208/$H$379</f>
        <v>#NAME?</v>
      </c>
      <c r="K208" s="50"/>
    </row>
    <row r="209" spans="1:11" s="2" customFormat="1" ht="15.75">
      <c r="A209" s="43" t="s">
        <v>64</v>
      </c>
      <c r="B209" s="44" t="s">
        <v>305</v>
      </c>
      <c r="C209" s="30"/>
      <c r="D209" s="11">
        <v>0</v>
      </c>
      <c r="E209" s="27" t="s">
        <v>18</v>
      </c>
      <c r="F209" s="11"/>
      <c r="G209" s="45">
        <f t="shared" ref="G209:G215" si="45">+D209*F209</f>
        <v>0</v>
      </c>
      <c r="H209" s="6"/>
      <c r="I209" s="63" t="e">
        <f t="shared" si="44"/>
        <v>#NAME?</v>
      </c>
      <c r="K209" s="50"/>
    </row>
    <row r="210" spans="1:11" s="2" customFormat="1" ht="15.75">
      <c r="A210" s="43" t="s">
        <v>82</v>
      </c>
      <c r="B210" s="44" t="s">
        <v>306</v>
      </c>
      <c r="C210" s="30"/>
      <c r="D210" s="11">
        <v>0</v>
      </c>
      <c r="E210" s="27" t="s">
        <v>18</v>
      </c>
      <c r="F210" s="11"/>
      <c r="G210" s="45">
        <f t="shared" si="45"/>
        <v>0</v>
      </c>
      <c r="H210" s="6"/>
      <c r="I210" s="63" t="e">
        <f t="shared" si="44"/>
        <v>#NAME?</v>
      </c>
      <c r="K210" s="50"/>
    </row>
    <row r="211" spans="1:11" s="2" customFormat="1" ht="15.75">
      <c r="A211" s="43" t="s">
        <v>312</v>
      </c>
      <c r="B211" s="44" t="s">
        <v>307</v>
      </c>
      <c r="C211" s="30"/>
      <c r="D211" s="11">
        <v>0</v>
      </c>
      <c r="E211" s="27" t="s">
        <v>18</v>
      </c>
      <c r="F211" s="11"/>
      <c r="G211" s="45">
        <f t="shared" si="45"/>
        <v>0</v>
      </c>
      <c r="H211" s="6"/>
      <c r="I211" s="63" t="e">
        <f t="shared" si="44"/>
        <v>#NAME?</v>
      </c>
      <c r="K211" s="50"/>
    </row>
    <row r="212" spans="1:11" s="2" customFormat="1" ht="15.75">
      <c r="A212" s="43" t="s">
        <v>313</v>
      </c>
      <c r="B212" s="44" t="s">
        <v>308</v>
      </c>
      <c r="C212" s="30"/>
      <c r="D212" s="11">
        <v>0</v>
      </c>
      <c r="E212" s="27" t="s">
        <v>18</v>
      </c>
      <c r="F212" s="11"/>
      <c r="G212" s="45">
        <f t="shared" si="45"/>
        <v>0</v>
      </c>
      <c r="H212" s="6"/>
      <c r="I212" s="63" t="e">
        <f t="shared" si="44"/>
        <v>#NAME?</v>
      </c>
      <c r="K212" s="50"/>
    </row>
    <row r="213" spans="1:11" s="2" customFormat="1" ht="15.75">
      <c r="A213" s="43" t="s">
        <v>314</v>
      </c>
      <c r="B213" s="44" t="s">
        <v>309</v>
      </c>
      <c r="C213" s="30"/>
      <c r="D213" s="11">
        <v>0</v>
      </c>
      <c r="E213" s="27" t="s">
        <v>18</v>
      </c>
      <c r="F213" s="11"/>
      <c r="G213" s="45">
        <f t="shared" si="45"/>
        <v>0</v>
      </c>
      <c r="H213" s="6"/>
      <c r="I213" s="63" t="e">
        <f t="shared" si="44"/>
        <v>#NAME?</v>
      </c>
      <c r="K213" s="50"/>
    </row>
    <row r="214" spans="1:11" s="2" customFormat="1" ht="31.5">
      <c r="A214" s="43" t="s">
        <v>315</v>
      </c>
      <c r="B214" s="44" t="s">
        <v>310</v>
      </c>
      <c r="C214" s="30"/>
      <c r="D214" s="11">
        <v>0</v>
      </c>
      <c r="E214" s="27" t="s">
        <v>29</v>
      </c>
      <c r="F214" s="11"/>
      <c r="G214" s="45">
        <f t="shared" si="45"/>
        <v>0</v>
      </c>
      <c r="H214" s="6"/>
      <c r="I214" s="63" t="e">
        <f t="shared" si="44"/>
        <v>#NAME?</v>
      </c>
      <c r="K214" s="50"/>
    </row>
    <row r="215" spans="1:11" s="2" customFormat="1" ht="15.75">
      <c r="A215" s="43" t="s">
        <v>316</v>
      </c>
      <c r="B215" s="44" t="s">
        <v>311</v>
      </c>
      <c r="C215" s="30"/>
      <c r="D215" s="11">
        <v>0</v>
      </c>
      <c r="E215" s="27" t="s">
        <v>16</v>
      </c>
      <c r="F215" s="11"/>
      <c r="G215" s="45">
        <f t="shared" si="45"/>
        <v>0</v>
      </c>
      <c r="H215" s="6"/>
      <c r="I215" s="63" t="e">
        <f t="shared" si="44"/>
        <v>#NAME?</v>
      </c>
      <c r="K215" s="50"/>
    </row>
    <row r="216" spans="1:11" ht="15.75" thickBot="1">
      <c r="A216" s="31"/>
      <c r="B216" s="94"/>
      <c r="C216" s="94"/>
      <c r="D216" s="39"/>
      <c r="E216" s="39"/>
      <c r="F216" s="39"/>
      <c r="G216" s="39"/>
      <c r="H216" s="40"/>
      <c r="I216" s="40"/>
      <c r="J216" s="53"/>
      <c r="K216" s="51"/>
    </row>
    <row r="217" spans="1:11" ht="21" thickBot="1">
      <c r="A217" s="32">
        <v>19</v>
      </c>
      <c r="B217" s="33" t="s">
        <v>318</v>
      </c>
      <c r="C217" s="34"/>
      <c r="D217" s="24"/>
      <c r="E217" s="25"/>
      <c r="F217" s="25"/>
      <c r="G217" s="25"/>
      <c r="H217" s="26">
        <f>SUM(G219:G229)</f>
        <v>0</v>
      </c>
      <c r="I217" s="48"/>
      <c r="J217" s="42" t="e">
        <f>SUM(I219:I229)</f>
        <v>#NAME?</v>
      </c>
    </row>
    <row r="218" spans="1:11">
      <c r="A218" s="37"/>
      <c r="B218" s="38"/>
      <c r="C218" s="29"/>
      <c r="D218" s="5"/>
      <c r="E218" s="5"/>
      <c r="F218" s="5"/>
      <c r="G218" s="5"/>
      <c r="H218" s="6"/>
      <c r="I218" s="6"/>
      <c r="J218" s="52"/>
      <c r="K218" s="51"/>
    </row>
    <row r="219" spans="1:11" s="2" customFormat="1" ht="20.25">
      <c r="B219" s="89" t="s">
        <v>137</v>
      </c>
      <c r="C219" s="30"/>
      <c r="D219" s="11">
        <v>0</v>
      </c>
      <c r="E219" s="27" t="s">
        <v>18</v>
      </c>
      <c r="F219" s="88"/>
      <c r="G219" s="45">
        <f t="shared" ref="G219" si="46">+D219*F219</f>
        <v>0</v>
      </c>
      <c r="H219" s="6"/>
      <c r="I219" s="63" t="e">
        <f t="shared" ref="I219:I228" si="47">+G219/$H$379</f>
        <v>#NAME?</v>
      </c>
      <c r="K219" s="50"/>
    </row>
    <row r="220" spans="1:11" s="2" customFormat="1" ht="20.25">
      <c r="A220" s="43" t="s">
        <v>319</v>
      </c>
      <c r="B220" s="44" t="s">
        <v>320</v>
      </c>
      <c r="C220" s="30"/>
      <c r="D220" s="11">
        <v>0</v>
      </c>
      <c r="E220" s="27" t="s">
        <v>16</v>
      </c>
      <c r="F220" s="88"/>
      <c r="G220" s="45">
        <f t="shared" ref="G220:G228" si="48">+D220*F220</f>
        <v>0</v>
      </c>
      <c r="H220" s="6"/>
      <c r="I220" s="63" t="e">
        <f t="shared" si="47"/>
        <v>#NAME?</v>
      </c>
      <c r="K220" s="50"/>
    </row>
    <row r="221" spans="1:11" s="2" customFormat="1" ht="20.25">
      <c r="A221" s="43" t="s">
        <v>327</v>
      </c>
      <c r="B221" s="44" t="s">
        <v>321</v>
      </c>
      <c r="C221" s="30"/>
      <c r="D221" s="11">
        <v>0</v>
      </c>
      <c r="E221" s="27" t="s">
        <v>18</v>
      </c>
      <c r="F221" s="88"/>
      <c r="G221" s="45">
        <f t="shared" si="48"/>
        <v>0</v>
      </c>
      <c r="H221" s="6"/>
      <c r="I221" s="63" t="e">
        <f t="shared" si="47"/>
        <v>#NAME?</v>
      </c>
      <c r="K221" s="50"/>
    </row>
    <row r="222" spans="1:11" s="2" customFormat="1" ht="20.25">
      <c r="A222" s="43" t="s">
        <v>328</v>
      </c>
      <c r="B222" s="44" t="s">
        <v>322</v>
      </c>
      <c r="C222" s="30"/>
      <c r="D222" s="11">
        <v>0</v>
      </c>
      <c r="E222" s="27" t="s">
        <v>29</v>
      </c>
      <c r="F222" s="88"/>
      <c r="G222" s="45">
        <f t="shared" si="48"/>
        <v>0</v>
      </c>
      <c r="H222" s="6"/>
      <c r="I222" s="63" t="e">
        <f t="shared" si="47"/>
        <v>#NAME?</v>
      </c>
      <c r="K222" s="50"/>
    </row>
    <row r="223" spans="1:11" s="2" customFormat="1" ht="20.25">
      <c r="B223" s="89" t="s">
        <v>141</v>
      </c>
      <c r="C223" s="30"/>
      <c r="D223" s="11">
        <v>0</v>
      </c>
      <c r="E223" s="27" t="s">
        <v>29</v>
      </c>
      <c r="F223" s="88"/>
      <c r="G223" s="45">
        <f t="shared" si="48"/>
        <v>0</v>
      </c>
      <c r="H223" s="6"/>
      <c r="I223" s="63" t="e">
        <f t="shared" si="47"/>
        <v>#NAME?</v>
      </c>
      <c r="K223" s="50"/>
    </row>
    <row r="224" spans="1:11" s="2" customFormat="1" ht="20.25">
      <c r="A224" s="43" t="s">
        <v>329</v>
      </c>
      <c r="B224" s="44" t="s">
        <v>323</v>
      </c>
      <c r="C224" s="30"/>
      <c r="D224" s="11">
        <v>0</v>
      </c>
      <c r="E224" s="27" t="s">
        <v>18</v>
      </c>
      <c r="F224" s="88"/>
      <c r="G224" s="45">
        <f t="shared" si="48"/>
        <v>0</v>
      </c>
      <c r="H224" s="6"/>
      <c r="I224" s="63" t="e">
        <f t="shared" si="47"/>
        <v>#NAME?</v>
      </c>
      <c r="K224" s="50"/>
    </row>
    <row r="225" spans="1:11" s="2" customFormat="1" ht="20.25">
      <c r="A225" s="43" t="s">
        <v>330</v>
      </c>
      <c r="B225" s="44" t="s">
        <v>324</v>
      </c>
      <c r="C225" s="30"/>
      <c r="D225" s="11">
        <v>0</v>
      </c>
      <c r="E225" s="27" t="s">
        <v>18</v>
      </c>
      <c r="F225" s="88"/>
      <c r="G225" s="45">
        <f t="shared" si="48"/>
        <v>0</v>
      </c>
      <c r="H225" s="6"/>
      <c r="I225" s="63" t="e">
        <f t="shared" si="47"/>
        <v>#NAME?</v>
      </c>
      <c r="K225" s="50"/>
    </row>
    <row r="226" spans="1:11" s="2" customFormat="1" ht="20.25">
      <c r="A226" s="43" t="s">
        <v>331</v>
      </c>
      <c r="B226" s="44" t="s">
        <v>325</v>
      </c>
      <c r="C226" s="30"/>
      <c r="D226" s="11">
        <v>0</v>
      </c>
      <c r="E226" s="27" t="s">
        <v>29</v>
      </c>
      <c r="F226" s="88"/>
      <c r="G226" s="45">
        <f t="shared" si="48"/>
        <v>0</v>
      </c>
      <c r="H226" s="6"/>
      <c r="I226" s="63" t="e">
        <f t="shared" si="47"/>
        <v>#NAME?</v>
      </c>
      <c r="K226" s="50"/>
    </row>
    <row r="227" spans="1:11" s="2" customFormat="1" ht="20.25">
      <c r="B227" s="89" t="s">
        <v>146</v>
      </c>
      <c r="C227" s="30"/>
      <c r="D227" s="11">
        <v>0</v>
      </c>
      <c r="E227" s="27" t="s">
        <v>29</v>
      </c>
      <c r="F227" s="88"/>
      <c r="G227" s="45">
        <f t="shared" si="48"/>
        <v>0</v>
      </c>
      <c r="H227" s="6"/>
      <c r="I227" s="63" t="e">
        <f t="shared" si="47"/>
        <v>#NAME?</v>
      </c>
      <c r="K227" s="50"/>
    </row>
    <row r="228" spans="1:11" s="2" customFormat="1" ht="20.25">
      <c r="A228" s="43" t="s">
        <v>332</v>
      </c>
      <c r="B228" s="44" t="s">
        <v>326</v>
      </c>
      <c r="C228" s="30"/>
      <c r="D228" s="11">
        <v>0</v>
      </c>
      <c r="E228" s="27" t="s">
        <v>29</v>
      </c>
      <c r="F228" s="88"/>
      <c r="G228" s="45">
        <f t="shared" si="48"/>
        <v>0</v>
      </c>
      <c r="H228" s="6"/>
      <c r="I228" s="63" t="e">
        <f t="shared" si="47"/>
        <v>#NAME?</v>
      </c>
      <c r="K228" s="50"/>
    </row>
    <row r="229" spans="1:11" ht="15.75" thickBot="1">
      <c r="A229" s="31"/>
      <c r="B229" s="94"/>
      <c r="C229" s="94"/>
      <c r="D229" s="39"/>
      <c r="E229" s="39"/>
      <c r="F229" s="39"/>
      <c r="G229" s="39"/>
      <c r="H229" s="40"/>
      <c r="I229" s="40"/>
      <c r="J229" s="53"/>
      <c r="K229" s="51"/>
    </row>
    <row r="230" spans="1:11" ht="21" thickBot="1">
      <c r="A230" s="32">
        <v>20</v>
      </c>
      <c r="B230" s="33" t="s">
        <v>333</v>
      </c>
      <c r="C230" s="34"/>
      <c r="D230" s="24"/>
      <c r="E230" s="25"/>
      <c r="F230" s="25"/>
      <c r="G230" s="25"/>
      <c r="H230" s="26">
        <f>SUM(G232:G243)</f>
        <v>0</v>
      </c>
      <c r="I230" s="48"/>
      <c r="J230" s="42" t="e">
        <f>SUM(I232:I243)</f>
        <v>#NAME?</v>
      </c>
    </row>
    <row r="231" spans="1:11">
      <c r="A231" s="37"/>
      <c r="B231" s="38"/>
      <c r="C231" s="29"/>
      <c r="D231" s="5"/>
      <c r="E231" s="5"/>
      <c r="F231" s="5"/>
      <c r="G231" s="5"/>
      <c r="H231" s="6"/>
      <c r="I231" s="6"/>
      <c r="J231" s="52"/>
      <c r="K231" s="51"/>
    </row>
    <row r="232" spans="1:11" s="2" customFormat="1" ht="15.75">
      <c r="A232" s="43" t="s">
        <v>345</v>
      </c>
      <c r="B232" s="44" t="s">
        <v>334</v>
      </c>
      <c r="C232" s="30"/>
      <c r="D232" s="11">
        <v>0</v>
      </c>
      <c r="E232" s="27" t="s">
        <v>18</v>
      </c>
      <c r="F232" s="11"/>
      <c r="G232" s="45">
        <f t="shared" ref="G232" si="49">+D232*F232</f>
        <v>0</v>
      </c>
      <c r="H232" s="6"/>
      <c r="I232" s="63" t="e">
        <f t="shared" ref="I232:I242" si="50">+G232/$H$379</f>
        <v>#NAME?</v>
      </c>
      <c r="K232" s="50"/>
    </row>
    <row r="233" spans="1:11" s="2" customFormat="1" ht="15.75">
      <c r="A233" s="43" t="s">
        <v>346</v>
      </c>
      <c r="B233" s="44" t="s">
        <v>335</v>
      </c>
      <c r="C233" s="30"/>
      <c r="D233" s="11">
        <v>0</v>
      </c>
      <c r="E233" s="27" t="s">
        <v>18</v>
      </c>
      <c r="F233" s="11"/>
      <c r="G233" s="45">
        <f t="shared" ref="G233:G242" si="51">+D233*F233</f>
        <v>0</v>
      </c>
      <c r="H233" s="6"/>
      <c r="I233" s="63" t="e">
        <f t="shared" si="50"/>
        <v>#NAME?</v>
      </c>
      <c r="K233" s="50"/>
    </row>
    <row r="234" spans="1:11" s="2" customFormat="1" ht="15.75">
      <c r="A234" s="43" t="s">
        <v>347</v>
      </c>
      <c r="B234" s="44" t="s">
        <v>336</v>
      </c>
      <c r="C234" s="30"/>
      <c r="D234" s="11">
        <v>0</v>
      </c>
      <c r="E234" s="27" t="s">
        <v>18</v>
      </c>
      <c r="F234" s="11"/>
      <c r="G234" s="45">
        <f t="shared" si="51"/>
        <v>0</v>
      </c>
      <c r="H234" s="6"/>
      <c r="I234" s="63" t="e">
        <f t="shared" si="50"/>
        <v>#NAME?</v>
      </c>
      <c r="K234" s="50"/>
    </row>
    <row r="235" spans="1:11" s="2" customFormat="1" ht="15.75">
      <c r="A235" s="43" t="s">
        <v>348</v>
      </c>
      <c r="B235" s="44" t="s">
        <v>337</v>
      </c>
      <c r="C235" s="30"/>
      <c r="D235" s="11">
        <v>0</v>
      </c>
      <c r="E235" s="27" t="s">
        <v>18</v>
      </c>
      <c r="F235" s="11"/>
      <c r="G235" s="45">
        <f t="shared" si="51"/>
        <v>0</v>
      </c>
      <c r="H235" s="6"/>
      <c r="I235" s="63" t="e">
        <f t="shared" si="50"/>
        <v>#NAME?</v>
      </c>
      <c r="K235" s="50"/>
    </row>
    <row r="236" spans="1:11" s="2" customFormat="1" ht="15.75">
      <c r="A236" s="43" t="s">
        <v>349</v>
      </c>
      <c r="B236" s="44" t="s">
        <v>338</v>
      </c>
      <c r="C236" s="30"/>
      <c r="D236" s="11">
        <v>0</v>
      </c>
      <c r="E236" s="27" t="s">
        <v>18</v>
      </c>
      <c r="F236" s="11"/>
      <c r="G236" s="45">
        <f t="shared" si="51"/>
        <v>0</v>
      </c>
      <c r="H236" s="6"/>
      <c r="I236" s="63" t="e">
        <f t="shared" si="50"/>
        <v>#NAME?</v>
      </c>
      <c r="K236" s="50"/>
    </row>
    <row r="237" spans="1:11" s="2" customFormat="1" ht="15.75">
      <c r="A237" s="43" t="s">
        <v>350</v>
      </c>
      <c r="B237" s="44" t="s">
        <v>339</v>
      </c>
      <c r="C237" s="30"/>
      <c r="D237" s="11">
        <v>0</v>
      </c>
      <c r="E237" s="27" t="s">
        <v>18</v>
      </c>
      <c r="F237" s="11"/>
      <c r="G237" s="45">
        <f t="shared" si="51"/>
        <v>0</v>
      </c>
      <c r="H237" s="6"/>
      <c r="I237" s="63" t="e">
        <f t="shared" si="50"/>
        <v>#NAME?</v>
      </c>
      <c r="K237" s="50"/>
    </row>
    <row r="238" spans="1:11" s="2" customFormat="1" ht="15.75">
      <c r="A238" s="43" t="s">
        <v>351</v>
      </c>
      <c r="B238" s="44" t="s">
        <v>340</v>
      </c>
      <c r="C238" s="30"/>
      <c r="D238" s="11">
        <v>0</v>
      </c>
      <c r="E238" s="27" t="s">
        <v>18</v>
      </c>
      <c r="F238" s="11"/>
      <c r="G238" s="45">
        <f t="shared" si="51"/>
        <v>0</v>
      </c>
      <c r="H238" s="6"/>
      <c r="I238" s="63" t="e">
        <f t="shared" si="50"/>
        <v>#NAME?</v>
      </c>
      <c r="K238" s="50"/>
    </row>
    <row r="239" spans="1:11" s="2" customFormat="1" ht="15.75">
      <c r="A239" s="43" t="s">
        <v>352</v>
      </c>
      <c r="B239" s="44" t="s">
        <v>341</v>
      </c>
      <c r="C239" s="30"/>
      <c r="D239" s="11">
        <v>0</v>
      </c>
      <c r="E239" s="27" t="s">
        <v>18</v>
      </c>
      <c r="F239" s="11"/>
      <c r="G239" s="45">
        <f t="shared" si="51"/>
        <v>0</v>
      </c>
      <c r="H239" s="6"/>
      <c r="I239" s="63" t="e">
        <f t="shared" si="50"/>
        <v>#NAME?</v>
      </c>
      <c r="K239" s="50"/>
    </row>
    <row r="240" spans="1:11" s="2" customFormat="1" ht="15.75">
      <c r="A240" s="43" t="s">
        <v>353</v>
      </c>
      <c r="B240" s="44" t="s">
        <v>342</v>
      </c>
      <c r="C240" s="30"/>
      <c r="D240" s="11">
        <v>0</v>
      </c>
      <c r="E240" s="27" t="s">
        <v>18</v>
      </c>
      <c r="F240" s="11"/>
      <c r="G240" s="45">
        <f t="shared" si="51"/>
        <v>0</v>
      </c>
      <c r="H240" s="6"/>
      <c r="I240" s="63" t="e">
        <f t="shared" si="50"/>
        <v>#NAME?</v>
      </c>
      <c r="K240" s="50"/>
    </row>
    <row r="241" spans="1:11" s="2" customFormat="1" ht="15.75">
      <c r="A241" s="43" t="s">
        <v>354</v>
      </c>
      <c r="B241" s="44" t="s">
        <v>343</v>
      </c>
      <c r="C241" s="30"/>
      <c r="D241" s="11">
        <v>0</v>
      </c>
      <c r="E241" s="27" t="s">
        <v>18</v>
      </c>
      <c r="F241" s="11"/>
      <c r="G241" s="45">
        <f t="shared" si="51"/>
        <v>0</v>
      </c>
      <c r="H241" s="6"/>
      <c r="I241" s="63" t="e">
        <f t="shared" si="50"/>
        <v>#NAME?</v>
      </c>
      <c r="K241" s="50"/>
    </row>
    <row r="242" spans="1:11" s="2" customFormat="1" ht="15.75">
      <c r="A242" s="43" t="s">
        <v>355</v>
      </c>
      <c r="B242" s="44" t="s">
        <v>344</v>
      </c>
      <c r="C242" s="30"/>
      <c r="D242" s="11">
        <v>0</v>
      </c>
      <c r="E242" s="27" t="s">
        <v>18</v>
      </c>
      <c r="F242" s="11"/>
      <c r="G242" s="45">
        <f t="shared" si="51"/>
        <v>0</v>
      </c>
      <c r="H242" s="6"/>
      <c r="I242" s="63" t="e">
        <f t="shared" si="50"/>
        <v>#NAME?</v>
      </c>
      <c r="K242" s="50"/>
    </row>
    <row r="243" spans="1:11" ht="15.75" thickBot="1">
      <c r="A243" s="31"/>
      <c r="B243" s="94"/>
      <c r="C243" s="94"/>
      <c r="D243" s="39"/>
      <c r="E243" s="39"/>
      <c r="F243" s="39"/>
      <c r="G243" s="39"/>
      <c r="H243" s="40"/>
      <c r="I243" s="40"/>
      <c r="J243" s="53"/>
      <c r="K243" s="51"/>
    </row>
    <row r="244" spans="1:11" ht="21" thickBot="1">
      <c r="A244" s="32">
        <v>21</v>
      </c>
      <c r="B244" s="33" t="s">
        <v>356</v>
      </c>
      <c r="C244" s="34"/>
      <c r="D244" s="24"/>
      <c r="E244" s="25"/>
      <c r="F244" s="25"/>
      <c r="G244" s="25"/>
      <c r="H244" s="26">
        <f>SUM(G246:G249)</f>
        <v>0</v>
      </c>
      <c r="I244" s="48"/>
      <c r="J244" s="42" t="e">
        <f>SUM(I246:I249)</f>
        <v>#NAME?</v>
      </c>
    </row>
    <row r="245" spans="1:11">
      <c r="A245" s="37"/>
      <c r="B245" s="38"/>
      <c r="C245" s="29"/>
      <c r="D245" s="5"/>
      <c r="E245" s="5"/>
      <c r="F245" s="5"/>
      <c r="G245" s="5"/>
      <c r="H245" s="6"/>
      <c r="I245" s="6"/>
      <c r="J245" s="52"/>
      <c r="K245" s="51"/>
    </row>
    <row r="246" spans="1:11" s="2" customFormat="1" ht="15.75">
      <c r="A246" s="43" t="s">
        <v>360</v>
      </c>
      <c r="B246" s="44" t="s">
        <v>357</v>
      </c>
      <c r="C246" s="30"/>
      <c r="D246" s="11">
        <v>0</v>
      </c>
      <c r="E246" s="27" t="s">
        <v>18</v>
      </c>
      <c r="F246" s="11"/>
      <c r="G246" s="45">
        <f t="shared" ref="G246:G248" si="52">+D246*F246</f>
        <v>0</v>
      </c>
      <c r="H246" s="6"/>
      <c r="I246" s="63" t="e">
        <f>+G246/$H$379</f>
        <v>#NAME?</v>
      </c>
      <c r="K246" s="50"/>
    </row>
    <row r="247" spans="1:11" s="2" customFormat="1" ht="15.75">
      <c r="A247" s="43" t="s">
        <v>361</v>
      </c>
      <c r="B247" s="44" t="s">
        <v>358</v>
      </c>
      <c r="C247" s="30"/>
      <c r="D247" s="11">
        <v>0</v>
      </c>
      <c r="E247" s="27" t="s">
        <v>18</v>
      </c>
      <c r="F247" s="11"/>
      <c r="G247" s="45">
        <f t="shared" si="52"/>
        <v>0</v>
      </c>
      <c r="H247" s="6"/>
      <c r="I247" s="63" t="e">
        <f>+G247/$H$379</f>
        <v>#NAME?</v>
      </c>
      <c r="K247" s="50"/>
    </row>
    <row r="248" spans="1:11" s="2" customFormat="1" ht="15.75">
      <c r="A248" s="43" t="s">
        <v>362</v>
      </c>
      <c r="B248" s="44" t="s">
        <v>359</v>
      </c>
      <c r="C248" s="30"/>
      <c r="D248" s="11">
        <v>0</v>
      </c>
      <c r="E248" s="27" t="s">
        <v>16</v>
      </c>
      <c r="F248" s="11"/>
      <c r="G248" s="45">
        <f t="shared" si="52"/>
        <v>0</v>
      </c>
      <c r="H248" s="6"/>
      <c r="I248" s="63" t="e">
        <f>+G248/$H$379</f>
        <v>#NAME?</v>
      </c>
      <c r="K248" s="50"/>
    </row>
    <row r="249" spans="1:11" ht="15.75" thickBot="1">
      <c r="A249" s="31"/>
      <c r="B249" s="94"/>
      <c r="C249" s="94"/>
      <c r="D249" s="39"/>
      <c r="E249" s="39"/>
      <c r="F249" s="39"/>
      <c r="G249" s="39"/>
      <c r="H249" s="40"/>
      <c r="I249" s="40"/>
      <c r="J249" s="53"/>
      <c r="K249" s="51"/>
    </row>
    <row r="250" spans="1:11" ht="21" thickBot="1">
      <c r="A250" s="32">
        <v>22</v>
      </c>
      <c r="B250" s="33" t="s">
        <v>376</v>
      </c>
      <c r="C250" s="34"/>
      <c r="D250" s="24"/>
      <c r="E250" s="25"/>
      <c r="F250" s="25"/>
      <c r="G250" s="25"/>
      <c r="H250" s="26">
        <f>SUM(G252:G265)</f>
        <v>0</v>
      </c>
      <c r="I250" s="48"/>
      <c r="J250" s="42" t="e">
        <f>SUM(I252:I265)</f>
        <v>#NAME?</v>
      </c>
    </row>
    <row r="251" spans="1:11">
      <c r="A251" s="37"/>
      <c r="B251" s="38"/>
      <c r="C251" s="29"/>
      <c r="D251" s="5"/>
      <c r="E251" s="5"/>
      <c r="F251" s="5"/>
      <c r="G251" s="5"/>
      <c r="H251" s="6"/>
      <c r="I251" s="6"/>
      <c r="J251" s="52"/>
      <c r="K251" s="51"/>
    </row>
    <row r="252" spans="1:11" s="2" customFormat="1" ht="20.25">
      <c r="B252" s="89" t="s">
        <v>363</v>
      </c>
      <c r="C252" s="30"/>
      <c r="D252" s="11">
        <v>0</v>
      </c>
      <c r="E252" s="27" t="s">
        <v>18</v>
      </c>
      <c r="F252" s="88"/>
      <c r="G252" s="45"/>
      <c r="H252" s="6"/>
      <c r="I252" s="63"/>
      <c r="K252" s="50"/>
    </row>
    <row r="253" spans="1:11" s="2" customFormat="1" ht="20.25">
      <c r="A253" s="43" t="s">
        <v>377</v>
      </c>
      <c r="B253" s="44" t="s">
        <v>364</v>
      </c>
      <c r="C253" s="30"/>
      <c r="D253" s="11">
        <v>0</v>
      </c>
      <c r="E253" s="27" t="s">
        <v>17</v>
      </c>
      <c r="F253" s="88"/>
      <c r="G253" s="45">
        <f t="shared" ref="G253:G264" si="53">+D253*F253</f>
        <v>0</v>
      </c>
      <c r="H253" s="6"/>
      <c r="I253" s="63" t="e">
        <f>+G253/$H$379</f>
        <v>#NAME?</v>
      </c>
      <c r="K253" s="50"/>
    </row>
    <row r="254" spans="1:11" s="2" customFormat="1" ht="20.25">
      <c r="A254" s="43" t="s">
        <v>378</v>
      </c>
      <c r="B254" s="44" t="s">
        <v>365</v>
      </c>
      <c r="C254" s="30"/>
      <c r="D254" s="11">
        <v>0</v>
      </c>
      <c r="E254" s="27" t="s">
        <v>17</v>
      </c>
      <c r="F254" s="88"/>
      <c r="G254" s="45">
        <f t="shared" si="53"/>
        <v>0</v>
      </c>
      <c r="H254" s="6"/>
      <c r="I254" s="63" t="e">
        <f>+G254/$H$379</f>
        <v>#NAME?</v>
      </c>
      <c r="K254" s="50"/>
    </row>
    <row r="255" spans="1:11" s="2" customFormat="1" ht="20.25">
      <c r="A255" s="43" t="s">
        <v>379</v>
      </c>
      <c r="B255" s="44" t="s">
        <v>366</v>
      </c>
      <c r="C255" s="30"/>
      <c r="D255" s="11">
        <v>0</v>
      </c>
      <c r="E255" s="27" t="s">
        <v>17</v>
      </c>
      <c r="F255" s="88"/>
      <c r="G255" s="45">
        <f t="shared" si="53"/>
        <v>0</v>
      </c>
      <c r="H255" s="6"/>
      <c r="I255" s="63" t="e">
        <f>+G255/$H$379</f>
        <v>#NAME?</v>
      </c>
      <c r="K255" s="50"/>
    </row>
    <row r="256" spans="1:11" s="2" customFormat="1" ht="20.25">
      <c r="A256" s="43" t="s">
        <v>380</v>
      </c>
      <c r="B256" s="44" t="s">
        <v>367</v>
      </c>
      <c r="C256" s="30"/>
      <c r="D256" s="11">
        <v>0</v>
      </c>
      <c r="E256" s="27" t="s">
        <v>17</v>
      </c>
      <c r="F256" s="88"/>
      <c r="G256" s="45">
        <f t="shared" si="53"/>
        <v>0</v>
      </c>
      <c r="H256" s="6"/>
      <c r="I256" s="63" t="e">
        <f>+G256/$H$379</f>
        <v>#NAME?</v>
      </c>
      <c r="K256" s="50"/>
    </row>
    <row r="257" spans="1:11" s="2" customFormat="1" ht="20.25">
      <c r="A257" s="43" t="s">
        <v>381</v>
      </c>
      <c r="B257" s="44" t="s">
        <v>368</v>
      </c>
      <c r="C257" s="30"/>
      <c r="D257" s="11">
        <v>0</v>
      </c>
      <c r="E257" s="27" t="s">
        <v>17</v>
      </c>
      <c r="F257" s="88"/>
      <c r="G257" s="45">
        <f t="shared" si="53"/>
        <v>0</v>
      </c>
      <c r="H257" s="6"/>
      <c r="I257" s="63" t="e">
        <f>+G257/$H$379</f>
        <v>#NAME?</v>
      </c>
      <c r="K257" s="50"/>
    </row>
    <row r="258" spans="1:11" s="2" customFormat="1" ht="20.25">
      <c r="B258" s="89" t="s">
        <v>369</v>
      </c>
      <c r="C258" s="30"/>
      <c r="D258" s="11"/>
      <c r="E258" s="27"/>
      <c r="F258" s="88"/>
      <c r="G258" s="45"/>
      <c r="H258" s="6"/>
      <c r="I258" s="63"/>
      <c r="K258" s="50"/>
    </row>
    <row r="259" spans="1:11" s="2" customFormat="1" ht="32.25">
      <c r="A259" s="43" t="s">
        <v>382</v>
      </c>
      <c r="B259" s="44" t="s">
        <v>370</v>
      </c>
      <c r="C259" s="30"/>
      <c r="D259" s="11">
        <v>0</v>
      </c>
      <c r="E259" s="27" t="s">
        <v>16</v>
      </c>
      <c r="F259" s="88"/>
      <c r="G259" s="45">
        <f t="shared" si="53"/>
        <v>0</v>
      </c>
      <c r="H259" s="6"/>
      <c r="I259" s="63" t="e">
        <f>+G259/$H$379</f>
        <v>#NAME?</v>
      </c>
      <c r="K259" s="50"/>
    </row>
    <row r="260" spans="1:11" s="2" customFormat="1" ht="20.25">
      <c r="B260" s="89" t="s">
        <v>371</v>
      </c>
      <c r="C260" s="30"/>
      <c r="D260" s="11"/>
      <c r="E260" s="27"/>
      <c r="F260" s="88"/>
      <c r="G260" s="45"/>
      <c r="H260" s="6"/>
      <c r="I260" s="63"/>
      <c r="K260" s="50"/>
    </row>
    <row r="261" spans="1:11" s="2" customFormat="1" ht="20.25">
      <c r="A261" s="43" t="s">
        <v>383</v>
      </c>
      <c r="B261" s="44" t="s">
        <v>372</v>
      </c>
      <c r="C261" s="30"/>
      <c r="D261" s="11">
        <v>0</v>
      </c>
      <c r="E261" s="27" t="s">
        <v>16</v>
      </c>
      <c r="F261" s="88"/>
      <c r="G261" s="45">
        <f t="shared" si="53"/>
        <v>0</v>
      </c>
      <c r="H261" s="6"/>
      <c r="I261" s="63" t="e">
        <f>+G261/$H$379</f>
        <v>#NAME?</v>
      </c>
      <c r="K261" s="50"/>
    </row>
    <row r="262" spans="1:11" s="2" customFormat="1" ht="32.25">
      <c r="A262" s="43" t="s">
        <v>384</v>
      </c>
      <c r="B262" s="44" t="s">
        <v>373</v>
      </c>
      <c r="C262" s="30"/>
      <c r="D262" s="11">
        <v>0</v>
      </c>
      <c r="E262" s="27" t="s">
        <v>16</v>
      </c>
      <c r="F262" s="88"/>
      <c r="G262" s="45">
        <f t="shared" si="53"/>
        <v>0</v>
      </c>
      <c r="H262" s="6"/>
      <c r="I262" s="63" t="e">
        <f>+G262/$H$379</f>
        <v>#NAME?</v>
      </c>
      <c r="K262" s="50"/>
    </row>
    <row r="263" spans="1:11" s="2" customFormat="1" ht="20.25">
      <c r="B263" s="89" t="s">
        <v>374</v>
      </c>
      <c r="C263" s="30"/>
      <c r="D263" s="11"/>
      <c r="E263" s="27"/>
      <c r="F263" s="88"/>
      <c r="G263" s="45"/>
      <c r="H263" s="6"/>
      <c r="I263" s="63"/>
      <c r="K263" s="50"/>
    </row>
    <row r="264" spans="1:11" s="2" customFormat="1" ht="20.25">
      <c r="A264" s="43" t="s">
        <v>385</v>
      </c>
      <c r="B264" s="44" t="s">
        <v>375</v>
      </c>
      <c r="C264" s="30"/>
      <c r="D264" s="11">
        <v>0</v>
      </c>
      <c r="E264" s="27" t="s">
        <v>16</v>
      </c>
      <c r="F264" s="88"/>
      <c r="G264" s="45">
        <f t="shared" si="53"/>
        <v>0</v>
      </c>
      <c r="H264" s="6"/>
      <c r="I264" s="63" t="e">
        <f>+G264/$H$379</f>
        <v>#NAME?</v>
      </c>
      <c r="K264" s="50"/>
    </row>
    <row r="265" spans="1:11" ht="15.75" thickBot="1">
      <c r="A265" s="31"/>
      <c r="B265" s="94"/>
      <c r="C265" s="94"/>
      <c r="D265" s="39"/>
      <c r="E265" s="39"/>
      <c r="F265" s="39"/>
      <c r="G265" s="39"/>
      <c r="H265" s="40"/>
      <c r="I265" s="40"/>
      <c r="J265" s="53"/>
      <c r="K265" s="51"/>
    </row>
    <row r="266" spans="1:11" ht="21" thickBot="1">
      <c r="A266" s="32">
        <v>23</v>
      </c>
      <c r="B266" s="33" t="s">
        <v>430</v>
      </c>
      <c r="C266" s="34"/>
      <c r="D266" s="24"/>
      <c r="E266" s="25"/>
      <c r="F266" s="25"/>
      <c r="G266" s="25"/>
      <c r="H266" s="26">
        <f>SUM(G268:G327)</f>
        <v>0</v>
      </c>
      <c r="I266" s="48"/>
      <c r="J266" s="42" t="e">
        <f>SUM(I268:I327)</f>
        <v>#NAME?</v>
      </c>
    </row>
    <row r="267" spans="1:11">
      <c r="A267" s="37"/>
      <c r="B267" s="38"/>
      <c r="C267" s="29"/>
      <c r="D267" s="5"/>
      <c r="E267" s="5"/>
      <c r="F267" s="5"/>
      <c r="G267" s="5"/>
      <c r="H267" s="6"/>
      <c r="I267" s="6"/>
      <c r="J267" s="52"/>
      <c r="K267" s="51"/>
    </row>
    <row r="268" spans="1:11" s="2" customFormat="1" ht="20.25">
      <c r="B268" s="89" t="s">
        <v>386</v>
      </c>
      <c r="C268" s="30"/>
      <c r="D268" s="11"/>
      <c r="E268" s="27"/>
      <c r="F268" s="88"/>
      <c r="G268" s="45"/>
      <c r="H268" s="6"/>
      <c r="I268" s="63"/>
      <c r="K268" s="50"/>
    </row>
    <row r="269" spans="1:11" s="2" customFormat="1" ht="20.25">
      <c r="A269" s="43" t="s">
        <v>431</v>
      </c>
      <c r="B269" s="44" t="s">
        <v>387</v>
      </c>
      <c r="C269" s="30"/>
      <c r="D269" s="11">
        <v>0</v>
      </c>
      <c r="E269" s="27" t="s">
        <v>18</v>
      </c>
      <c r="F269" s="88"/>
      <c r="G269" s="45">
        <f t="shared" ref="G269:G319" si="54">+D269*F269</f>
        <v>0</v>
      </c>
      <c r="H269" s="6"/>
      <c r="I269" s="63" t="e">
        <f>+G269/$H$379</f>
        <v>#NAME?</v>
      </c>
      <c r="K269" s="50"/>
    </row>
    <row r="270" spans="1:11" s="2" customFormat="1" ht="20.25">
      <c r="A270" s="43" t="s">
        <v>432</v>
      </c>
      <c r="B270" s="44" t="s">
        <v>388</v>
      </c>
      <c r="C270" s="30"/>
      <c r="D270" s="11">
        <v>0</v>
      </c>
      <c r="E270" s="27" t="s">
        <v>18</v>
      </c>
      <c r="F270" s="88"/>
      <c r="G270" s="45">
        <f t="shared" si="54"/>
        <v>0</v>
      </c>
      <c r="H270" s="6"/>
      <c r="I270" s="63" t="e">
        <f>+G270/$H$379</f>
        <v>#NAME?</v>
      </c>
      <c r="K270" s="50"/>
    </row>
    <row r="271" spans="1:11" s="2" customFormat="1" ht="20.25">
      <c r="A271" s="43" t="s">
        <v>433</v>
      </c>
      <c r="B271" s="44" t="s">
        <v>389</v>
      </c>
      <c r="C271" s="30"/>
      <c r="D271" s="11">
        <v>0</v>
      </c>
      <c r="E271" s="27" t="s">
        <v>18</v>
      </c>
      <c r="F271" s="88"/>
      <c r="G271" s="45">
        <f t="shared" si="54"/>
        <v>0</v>
      </c>
      <c r="H271" s="6"/>
      <c r="I271" s="63" t="e">
        <f>+G271/$H$379</f>
        <v>#NAME?</v>
      </c>
      <c r="K271" s="50"/>
    </row>
    <row r="272" spans="1:11" s="2" customFormat="1" ht="20.25">
      <c r="A272" s="43" t="s">
        <v>434</v>
      </c>
      <c r="B272" s="44" t="s">
        <v>390</v>
      </c>
      <c r="C272" s="30"/>
      <c r="D272" s="11">
        <v>0</v>
      </c>
      <c r="E272" s="27" t="s">
        <v>18</v>
      </c>
      <c r="F272" s="88"/>
      <c r="G272" s="45">
        <f t="shared" si="54"/>
        <v>0</v>
      </c>
      <c r="H272" s="6"/>
      <c r="I272" s="63" t="e">
        <f>+G272/$H$379</f>
        <v>#NAME?</v>
      </c>
      <c r="K272" s="50"/>
    </row>
    <row r="273" spans="1:11" s="2" customFormat="1" ht="20.25">
      <c r="B273" s="89" t="s">
        <v>391</v>
      </c>
      <c r="C273" s="30"/>
      <c r="D273" s="11"/>
      <c r="E273" s="27"/>
      <c r="F273" s="88"/>
      <c r="G273" s="45"/>
      <c r="H273" s="6"/>
      <c r="I273" s="63"/>
      <c r="K273" s="50"/>
    </row>
    <row r="274" spans="1:11" s="2" customFormat="1" ht="20.25">
      <c r="A274" s="43" t="s">
        <v>435</v>
      </c>
      <c r="B274" s="44" t="s">
        <v>392</v>
      </c>
      <c r="C274" s="30"/>
      <c r="D274" s="11">
        <v>0</v>
      </c>
      <c r="E274" s="27" t="s">
        <v>18</v>
      </c>
      <c r="F274" s="88"/>
      <c r="G274" s="45">
        <f t="shared" si="54"/>
        <v>0</v>
      </c>
      <c r="H274" s="6"/>
      <c r="I274" s="63" t="e">
        <f t="shared" ref="I274:I279" si="55">+G274/$H$379</f>
        <v>#NAME?</v>
      </c>
      <c r="K274" s="50"/>
    </row>
    <row r="275" spans="1:11" s="2" customFormat="1" ht="20.25">
      <c r="A275" s="43" t="s">
        <v>436</v>
      </c>
      <c r="B275" s="44" t="s">
        <v>393</v>
      </c>
      <c r="C275" s="30"/>
      <c r="D275" s="11">
        <v>0</v>
      </c>
      <c r="E275" s="27" t="s">
        <v>18</v>
      </c>
      <c r="F275" s="88"/>
      <c r="G275" s="45">
        <f t="shared" si="54"/>
        <v>0</v>
      </c>
      <c r="H275" s="6"/>
      <c r="I275" s="63" t="e">
        <f t="shared" si="55"/>
        <v>#NAME?</v>
      </c>
      <c r="K275" s="50"/>
    </row>
    <row r="276" spans="1:11" s="2" customFormat="1" ht="20.25">
      <c r="A276" s="43" t="s">
        <v>437</v>
      </c>
      <c r="B276" s="44" t="s">
        <v>394</v>
      </c>
      <c r="C276" s="30"/>
      <c r="D276" s="11">
        <v>0</v>
      </c>
      <c r="E276" s="27" t="s">
        <v>29</v>
      </c>
      <c r="F276" s="88"/>
      <c r="G276" s="45">
        <f t="shared" si="54"/>
        <v>0</v>
      </c>
      <c r="H276" s="6"/>
      <c r="I276" s="63" t="e">
        <f t="shared" si="55"/>
        <v>#NAME?</v>
      </c>
      <c r="K276" s="50"/>
    </row>
    <row r="277" spans="1:11" s="2" customFormat="1" ht="20.25">
      <c r="A277" s="43" t="s">
        <v>438</v>
      </c>
      <c r="B277" s="44" t="s">
        <v>395</v>
      </c>
      <c r="C277" s="30"/>
      <c r="D277" s="11">
        <v>0</v>
      </c>
      <c r="E277" s="27" t="s">
        <v>29</v>
      </c>
      <c r="F277" s="88"/>
      <c r="G277" s="45">
        <f t="shared" si="54"/>
        <v>0</v>
      </c>
      <c r="H277" s="6"/>
      <c r="I277" s="63" t="e">
        <f t="shared" si="55"/>
        <v>#NAME?</v>
      </c>
      <c r="K277" s="50"/>
    </row>
    <row r="278" spans="1:11" s="2" customFormat="1" ht="20.25">
      <c r="A278" s="43" t="s">
        <v>439</v>
      </c>
      <c r="B278" s="44" t="s">
        <v>396</v>
      </c>
      <c r="C278" s="30"/>
      <c r="D278" s="11">
        <v>0</v>
      </c>
      <c r="E278" s="27" t="s">
        <v>29</v>
      </c>
      <c r="F278" s="88"/>
      <c r="G278" s="45">
        <f t="shared" si="54"/>
        <v>0</v>
      </c>
      <c r="H278" s="6"/>
      <c r="I278" s="63" t="e">
        <f t="shared" si="55"/>
        <v>#NAME?</v>
      </c>
      <c r="K278" s="50"/>
    </row>
    <row r="279" spans="1:11" s="2" customFormat="1" ht="39" customHeight="1">
      <c r="A279" s="43" t="s">
        <v>440</v>
      </c>
      <c r="B279" s="44" t="s">
        <v>397</v>
      </c>
      <c r="C279" s="30"/>
      <c r="D279" s="11">
        <v>0</v>
      </c>
      <c r="E279" s="27" t="s">
        <v>29</v>
      </c>
      <c r="F279" s="88"/>
      <c r="G279" s="45">
        <f t="shared" si="54"/>
        <v>0</v>
      </c>
      <c r="H279" s="6"/>
      <c r="I279" s="63" t="e">
        <f t="shared" si="55"/>
        <v>#NAME?</v>
      </c>
      <c r="K279" s="50"/>
    </row>
    <row r="280" spans="1:11" s="2" customFormat="1" ht="20.25">
      <c r="B280" s="89" t="s">
        <v>398</v>
      </c>
      <c r="C280" s="30"/>
      <c r="D280" s="11"/>
      <c r="E280" s="27"/>
      <c r="F280" s="88"/>
      <c r="G280" s="45"/>
      <c r="H280" s="6"/>
      <c r="I280" s="63"/>
      <c r="K280" s="50"/>
    </row>
    <row r="281" spans="1:11" s="2" customFormat="1" ht="20.25">
      <c r="A281" s="43" t="s">
        <v>441</v>
      </c>
      <c r="B281" s="44" t="s">
        <v>399</v>
      </c>
      <c r="C281" s="30"/>
      <c r="D281" s="11">
        <v>0</v>
      </c>
      <c r="E281" s="27" t="s">
        <v>16</v>
      </c>
      <c r="F281" s="88"/>
      <c r="G281" s="45">
        <f t="shared" si="54"/>
        <v>0</v>
      </c>
      <c r="H281" s="6"/>
      <c r="I281" s="63" t="e">
        <f t="shared" ref="I281:I288" si="56">+G281/$H$379</f>
        <v>#NAME?</v>
      </c>
      <c r="K281" s="50"/>
    </row>
    <row r="282" spans="1:11" s="2" customFormat="1" ht="20.25">
      <c r="A282" s="43" t="s">
        <v>442</v>
      </c>
      <c r="B282" s="44" t="s">
        <v>400</v>
      </c>
      <c r="C282" s="30"/>
      <c r="D282" s="11">
        <v>0</v>
      </c>
      <c r="E282" s="27" t="s">
        <v>16</v>
      </c>
      <c r="F282" s="88"/>
      <c r="G282" s="45">
        <f t="shared" si="54"/>
        <v>0</v>
      </c>
      <c r="H282" s="6"/>
      <c r="I282" s="63" t="e">
        <f t="shared" si="56"/>
        <v>#NAME?</v>
      </c>
      <c r="K282" s="50"/>
    </row>
    <row r="283" spans="1:11" s="2" customFormat="1" ht="20.25">
      <c r="A283" s="43" t="s">
        <v>443</v>
      </c>
      <c r="B283" s="44" t="s">
        <v>401</v>
      </c>
      <c r="C283" s="30"/>
      <c r="D283" s="11">
        <v>0</v>
      </c>
      <c r="E283" s="27" t="s">
        <v>16</v>
      </c>
      <c r="F283" s="88"/>
      <c r="G283" s="45">
        <f t="shared" si="54"/>
        <v>0</v>
      </c>
      <c r="H283" s="6"/>
      <c r="I283" s="63" t="e">
        <f t="shared" si="56"/>
        <v>#NAME?</v>
      </c>
      <c r="K283" s="50"/>
    </row>
    <row r="284" spans="1:11" s="2" customFormat="1" ht="20.25">
      <c r="A284" s="43" t="s">
        <v>444</v>
      </c>
      <c r="B284" s="44" t="s">
        <v>402</v>
      </c>
      <c r="C284" s="30"/>
      <c r="D284" s="11">
        <v>0</v>
      </c>
      <c r="E284" s="27" t="s">
        <v>16</v>
      </c>
      <c r="F284" s="88"/>
      <c r="G284" s="45">
        <f t="shared" si="54"/>
        <v>0</v>
      </c>
      <c r="H284" s="6"/>
      <c r="I284" s="63" t="e">
        <f t="shared" si="56"/>
        <v>#NAME?</v>
      </c>
      <c r="K284" s="50"/>
    </row>
    <row r="285" spans="1:11" s="2" customFormat="1" ht="20.25">
      <c r="A285" s="43" t="s">
        <v>445</v>
      </c>
      <c r="B285" s="44" t="s">
        <v>403</v>
      </c>
      <c r="C285" s="30"/>
      <c r="D285" s="11">
        <v>0</v>
      </c>
      <c r="E285" s="27" t="s">
        <v>16</v>
      </c>
      <c r="F285" s="88"/>
      <c r="G285" s="45">
        <f t="shared" si="54"/>
        <v>0</v>
      </c>
      <c r="H285" s="6"/>
      <c r="I285" s="63" t="e">
        <f t="shared" si="56"/>
        <v>#NAME?</v>
      </c>
      <c r="K285" s="50"/>
    </row>
    <row r="286" spans="1:11" s="2" customFormat="1" ht="20.25">
      <c r="A286" s="43" t="s">
        <v>446</v>
      </c>
      <c r="B286" s="44" t="s">
        <v>404</v>
      </c>
      <c r="C286" s="30"/>
      <c r="D286" s="11">
        <v>0</v>
      </c>
      <c r="E286" s="27" t="s">
        <v>16</v>
      </c>
      <c r="F286" s="88"/>
      <c r="G286" s="45">
        <f t="shared" si="54"/>
        <v>0</v>
      </c>
      <c r="H286" s="6"/>
      <c r="I286" s="63" t="e">
        <f t="shared" si="56"/>
        <v>#NAME?</v>
      </c>
      <c r="K286" s="50"/>
    </row>
    <row r="287" spans="1:11" s="2" customFormat="1" ht="20.25">
      <c r="A287" s="43" t="s">
        <v>447</v>
      </c>
      <c r="B287" s="44" t="s">
        <v>405</v>
      </c>
      <c r="C287" s="30"/>
      <c r="D287" s="11">
        <v>0</v>
      </c>
      <c r="E287" s="27" t="s">
        <v>16</v>
      </c>
      <c r="F287" s="88"/>
      <c r="G287" s="45">
        <f t="shared" si="54"/>
        <v>0</v>
      </c>
      <c r="H287" s="6"/>
      <c r="I287" s="63" t="e">
        <f t="shared" si="56"/>
        <v>#NAME?</v>
      </c>
      <c r="K287" s="50"/>
    </row>
    <row r="288" spans="1:11" s="2" customFormat="1" ht="20.25">
      <c r="A288" s="43" t="s">
        <v>448</v>
      </c>
      <c r="B288" s="44" t="s">
        <v>406</v>
      </c>
      <c r="C288" s="30"/>
      <c r="D288" s="11">
        <v>0</v>
      </c>
      <c r="E288" s="27" t="s">
        <v>16</v>
      </c>
      <c r="F288" s="88"/>
      <c r="G288" s="45">
        <f t="shared" si="54"/>
        <v>0</v>
      </c>
      <c r="H288" s="6"/>
      <c r="I288" s="63" t="e">
        <f t="shared" si="56"/>
        <v>#NAME?</v>
      </c>
      <c r="K288" s="50"/>
    </row>
    <row r="289" spans="1:11" s="2" customFormat="1" ht="20.25">
      <c r="B289" s="89" t="s">
        <v>407</v>
      </c>
      <c r="C289" s="30"/>
      <c r="D289" s="11"/>
      <c r="E289" s="27"/>
      <c r="F289" s="88"/>
      <c r="G289" s="45"/>
      <c r="H289" s="6"/>
      <c r="I289" s="63"/>
      <c r="K289" s="50"/>
    </row>
    <row r="290" spans="1:11" s="2" customFormat="1" ht="20.25">
      <c r="A290" s="43"/>
      <c r="B290" s="89" t="s">
        <v>408</v>
      </c>
      <c r="C290" s="30"/>
      <c r="D290" s="11"/>
      <c r="E290" s="27"/>
      <c r="F290" s="88"/>
      <c r="G290" s="45"/>
      <c r="H290" s="6"/>
      <c r="I290" s="63"/>
      <c r="K290" s="50"/>
    </row>
    <row r="291" spans="1:11" s="2" customFormat="1" ht="20.25">
      <c r="A291" s="43" t="s">
        <v>449</v>
      </c>
      <c r="B291" s="44" t="s">
        <v>409</v>
      </c>
      <c r="C291" s="30"/>
      <c r="D291" s="11">
        <v>0</v>
      </c>
      <c r="E291" s="27" t="s">
        <v>18</v>
      </c>
      <c r="F291" s="88"/>
      <c r="G291" s="45">
        <f t="shared" si="54"/>
        <v>0</v>
      </c>
      <c r="H291" s="6"/>
      <c r="I291" s="63" t="e">
        <f t="shared" ref="I291:I296" si="57">+G291/$H$379</f>
        <v>#NAME?</v>
      </c>
      <c r="K291" s="50"/>
    </row>
    <row r="292" spans="1:11" s="2" customFormat="1" ht="20.25">
      <c r="A292" s="43" t="s">
        <v>450</v>
      </c>
      <c r="B292" s="44" t="s">
        <v>410</v>
      </c>
      <c r="C292" s="30"/>
      <c r="D292" s="11">
        <v>0</v>
      </c>
      <c r="E292" s="27" t="s">
        <v>18</v>
      </c>
      <c r="F292" s="88"/>
      <c r="G292" s="45">
        <f t="shared" si="54"/>
        <v>0</v>
      </c>
      <c r="H292" s="6"/>
      <c r="I292" s="63" t="e">
        <f t="shared" si="57"/>
        <v>#NAME?</v>
      </c>
      <c r="K292" s="50"/>
    </row>
    <row r="293" spans="1:11" s="2" customFormat="1" ht="20.25">
      <c r="A293" s="43" t="s">
        <v>451</v>
      </c>
      <c r="B293" s="44" t="s">
        <v>411</v>
      </c>
      <c r="C293" s="30"/>
      <c r="D293" s="11">
        <v>0</v>
      </c>
      <c r="E293" s="27" t="s">
        <v>18</v>
      </c>
      <c r="F293" s="88"/>
      <c r="G293" s="45">
        <f t="shared" si="54"/>
        <v>0</v>
      </c>
      <c r="H293" s="6"/>
      <c r="I293" s="63" t="e">
        <f t="shared" si="57"/>
        <v>#NAME?</v>
      </c>
      <c r="K293" s="50"/>
    </row>
    <row r="294" spans="1:11" s="2" customFormat="1" ht="20.25">
      <c r="A294" s="43" t="s">
        <v>452</v>
      </c>
      <c r="B294" s="44" t="s">
        <v>412</v>
      </c>
      <c r="C294" s="30"/>
      <c r="D294" s="11">
        <v>0</v>
      </c>
      <c r="E294" s="27" t="s">
        <v>18</v>
      </c>
      <c r="F294" s="88"/>
      <c r="G294" s="45">
        <f t="shared" si="54"/>
        <v>0</v>
      </c>
      <c r="H294" s="6"/>
      <c r="I294" s="63" t="e">
        <f t="shared" si="57"/>
        <v>#NAME?</v>
      </c>
      <c r="K294" s="50"/>
    </row>
    <row r="295" spans="1:11" s="2" customFormat="1" ht="20.25">
      <c r="A295" s="43" t="s">
        <v>453</v>
      </c>
      <c r="B295" s="44" t="s">
        <v>413</v>
      </c>
      <c r="C295" s="30"/>
      <c r="D295" s="11">
        <v>0</v>
      </c>
      <c r="E295" s="27" t="s">
        <v>18</v>
      </c>
      <c r="F295" s="88"/>
      <c r="G295" s="45">
        <f t="shared" si="54"/>
        <v>0</v>
      </c>
      <c r="H295" s="6"/>
      <c r="I295" s="63" t="e">
        <f t="shared" si="57"/>
        <v>#NAME?</v>
      </c>
      <c r="K295" s="50"/>
    </row>
    <row r="296" spans="1:11" s="2" customFormat="1" ht="20.25">
      <c r="A296" s="43" t="s">
        <v>454</v>
      </c>
      <c r="B296" s="44" t="s">
        <v>414</v>
      </c>
      <c r="C296" s="30"/>
      <c r="D296" s="11">
        <v>0</v>
      </c>
      <c r="E296" s="27" t="s">
        <v>18</v>
      </c>
      <c r="F296" s="88"/>
      <c r="G296" s="45">
        <f t="shared" si="54"/>
        <v>0</v>
      </c>
      <c r="H296" s="6"/>
      <c r="I296" s="63" t="e">
        <f t="shared" si="57"/>
        <v>#NAME?</v>
      </c>
      <c r="K296" s="50"/>
    </row>
    <row r="297" spans="1:11" s="2" customFormat="1" ht="20.25">
      <c r="B297" s="89" t="s">
        <v>415</v>
      </c>
      <c r="C297" s="30"/>
      <c r="D297" s="11"/>
      <c r="E297" s="27"/>
      <c r="F297" s="88"/>
      <c r="G297" s="45"/>
      <c r="H297" s="6"/>
      <c r="I297" s="63"/>
      <c r="K297" s="50"/>
    </row>
    <row r="298" spans="1:11" s="2" customFormat="1" ht="20.25">
      <c r="A298" s="43" t="s">
        <v>455</v>
      </c>
      <c r="B298" s="44" t="s">
        <v>409</v>
      </c>
      <c r="C298" s="30"/>
      <c r="D298" s="11">
        <v>0</v>
      </c>
      <c r="E298" s="27" t="s">
        <v>18</v>
      </c>
      <c r="F298" s="88"/>
      <c r="G298" s="45">
        <f t="shared" si="54"/>
        <v>0</v>
      </c>
      <c r="H298" s="6"/>
      <c r="I298" s="63" t="e">
        <f t="shared" ref="I298:I303" si="58">+G298/$H$379</f>
        <v>#NAME?</v>
      </c>
      <c r="K298" s="50"/>
    </row>
    <row r="299" spans="1:11" s="2" customFormat="1" ht="20.25">
      <c r="A299" s="43" t="s">
        <v>456</v>
      </c>
      <c r="B299" s="44" t="s">
        <v>410</v>
      </c>
      <c r="C299" s="30"/>
      <c r="D299" s="11">
        <v>0</v>
      </c>
      <c r="E299" s="27" t="s">
        <v>18</v>
      </c>
      <c r="F299" s="88"/>
      <c r="G299" s="45">
        <f t="shared" si="54"/>
        <v>0</v>
      </c>
      <c r="H299" s="6"/>
      <c r="I299" s="63" t="e">
        <f t="shared" si="58"/>
        <v>#NAME?</v>
      </c>
      <c r="K299" s="50"/>
    </row>
    <row r="300" spans="1:11" s="2" customFormat="1" ht="20.25">
      <c r="A300" s="43" t="s">
        <v>457</v>
      </c>
      <c r="B300" s="44" t="s">
        <v>411</v>
      </c>
      <c r="C300" s="30"/>
      <c r="D300" s="11">
        <v>0</v>
      </c>
      <c r="E300" s="27" t="s">
        <v>18</v>
      </c>
      <c r="F300" s="88"/>
      <c r="G300" s="45">
        <f t="shared" si="54"/>
        <v>0</v>
      </c>
      <c r="H300" s="6"/>
      <c r="I300" s="63" t="e">
        <f t="shared" si="58"/>
        <v>#NAME?</v>
      </c>
      <c r="K300" s="50"/>
    </row>
    <row r="301" spans="1:11" s="2" customFormat="1" ht="20.25">
      <c r="A301" s="43" t="s">
        <v>458</v>
      </c>
      <c r="B301" s="44" t="s">
        <v>412</v>
      </c>
      <c r="C301" s="30"/>
      <c r="D301" s="11">
        <v>0</v>
      </c>
      <c r="E301" s="27" t="s">
        <v>18</v>
      </c>
      <c r="F301" s="88"/>
      <c r="G301" s="45">
        <f t="shared" si="54"/>
        <v>0</v>
      </c>
      <c r="H301" s="6"/>
      <c r="I301" s="63" t="e">
        <f t="shared" si="58"/>
        <v>#NAME?</v>
      </c>
      <c r="K301" s="50"/>
    </row>
    <row r="302" spans="1:11" s="2" customFormat="1" ht="20.25">
      <c r="A302" s="43" t="s">
        <v>459</v>
      </c>
      <c r="B302" s="44" t="s">
        <v>413</v>
      </c>
      <c r="C302" s="30"/>
      <c r="D302" s="11">
        <v>0</v>
      </c>
      <c r="E302" s="27" t="s">
        <v>18</v>
      </c>
      <c r="F302" s="88"/>
      <c r="G302" s="45">
        <f t="shared" si="54"/>
        <v>0</v>
      </c>
      <c r="H302" s="6"/>
      <c r="I302" s="63" t="e">
        <f t="shared" si="58"/>
        <v>#NAME?</v>
      </c>
      <c r="K302" s="50"/>
    </row>
    <row r="303" spans="1:11" s="2" customFormat="1" ht="20.25">
      <c r="A303" s="43" t="s">
        <v>460</v>
      </c>
      <c r="B303" s="44" t="s">
        <v>414</v>
      </c>
      <c r="C303" s="30"/>
      <c r="D303" s="11">
        <v>0</v>
      </c>
      <c r="E303" s="27" t="s">
        <v>18</v>
      </c>
      <c r="F303" s="88"/>
      <c r="G303" s="45">
        <f t="shared" si="54"/>
        <v>0</v>
      </c>
      <c r="H303" s="6"/>
      <c r="I303" s="63" t="e">
        <f t="shared" si="58"/>
        <v>#NAME?</v>
      </c>
      <c r="K303" s="50"/>
    </row>
    <row r="304" spans="1:11" s="2" customFormat="1" ht="20.25">
      <c r="B304" s="89" t="s">
        <v>416</v>
      </c>
      <c r="C304" s="30"/>
      <c r="D304" s="11"/>
      <c r="E304" s="27"/>
      <c r="F304" s="88"/>
      <c r="G304" s="45"/>
      <c r="H304" s="6"/>
      <c r="I304" s="63"/>
      <c r="K304" s="50"/>
    </row>
    <row r="305" spans="1:11" s="2" customFormat="1" ht="20.25">
      <c r="A305" s="43" t="s">
        <v>461</v>
      </c>
      <c r="B305" s="44" t="s">
        <v>409</v>
      </c>
      <c r="C305" s="30"/>
      <c r="D305" s="11">
        <v>0</v>
      </c>
      <c r="E305" s="27" t="s">
        <v>18</v>
      </c>
      <c r="F305" s="88"/>
      <c r="G305" s="45">
        <f t="shared" si="54"/>
        <v>0</v>
      </c>
      <c r="H305" s="6"/>
      <c r="I305" s="63" t="e">
        <f t="shared" ref="I305:I310" si="59">+G305/$H$379</f>
        <v>#NAME?</v>
      </c>
      <c r="K305" s="50"/>
    </row>
    <row r="306" spans="1:11" s="2" customFormat="1" ht="20.25">
      <c r="A306" s="43" t="s">
        <v>462</v>
      </c>
      <c r="B306" s="44" t="s">
        <v>410</v>
      </c>
      <c r="C306" s="30"/>
      <c r="D306" s="11">
        <v>0</v>
      </c>
      <c r="E306" s="27" t="s">
        <v>18</v>
      </c>
      <c r="F306" s="88"/>
      <c r="G306" s="45">
        <f t="shared" si="54"/>
        <v>0</v>
      </c>
      <c r="H306" s="6"/>
      <c r="I306" s="63" t="e">
        <f t="shared" si="59"/>
        <v>#NAME?</v>
      </c>
      <c r="K306" s="50"/>
    </row>
    <row r="307" spans="1:11" s="2" customFormat="1" ht="20.25">
      <c r="A307" s="43" t="s">
        <v>463</v>
      </c>
      <c r="B307" s="44" t="s">
        <v>411</v>
      </c>
      <c r="C307" s="30"/>
      <c r="D307" s="11">
        <v>0</v>
      </c>
      <c r="E307" s="27" t="s">
        <v>18</v>
      </c>
      <c r="F307" s="88"/>
      <c r="G307" s="45">
        <f t="shared" si="54"/>
        <v>0</v>
      </c>
      <c r="H307" s="6"/>
      <c r="I307" s="63" t="e">
        <f t="shared" si="59"/>
        <v>#NAME?</v>
      </c>
      <c r="K307" s="50"/>
    </row>
    <row r="308" spans="1:11" s="2" customFormat="1" ht="20.25">
      <c r="A308" s="43" t="s">
        <v>464</v>
      </c>
      <c r="B308" s="44" t="s">
        <v>412</v>
      </c>
      <c r="C308" s="30"/>
      <c r="D308" s="11">
        <v>0</v>
      </c>
      <c r="E308" s="27" t="s">
        <v>18</v>
      </c>
      <c r="F308" s="88"/>
      <c r="G308" s="45">
        <f t="shared" si="54"/>
        <v>0</v>
      </c>
      <c r="H308" s="6"/>
      <c r="I308" s="63" t="e">
        <f t="shared" si="59"/>
        <v>#NAME?</v>
      </c>
      <c r="K308" s="50"/>
    </row>
    <row r="309" spans="1:11" s="2" customFormat="1" ht="20.25">
      <c r="A309" s="43" t="s">
        <v>465</v>
      </c>
      <c r="B309" s="44" t="s">
        <v>413</v>
      </c>
      <c r="C309" s="30"/>
      <c r="D309" s="11">
        <v>0</v>
      </c>
      <c r="E309" s="27" t="s">
        <v>18</v>
      </c>
      <c r="F309" s="88"/>
      <c r="G309" s="45">
        <f t="shared" si="54"/>
        <v>0</v>
      </c>
      <c r="H309" s="6"/>
      <c r="I309" s="63" t="e">
        <f t="shared" si="59"/>
        <v>#NAME?</v>
      </c>
      <c r="K309" s="50"/>
    </row>
    <row r="310" spans="1:11" s="2" customFormat="1" ht="20.25">
      <c r="A310" s="43" t="s">
        <v>466</v>
      </c>
      <c r="B310" s="44" t="s">
        <v>414</v>
      </c>
      <c r="C310" s="30"/>
      <c r="D310" s="11">
        <v>0</v>
      </c>
      <c r="E310" s="27" t="s">
        <v>18</v>
      </c>
      <c r="F310" s="88"/>
      <c r="G310" s="45">
        <f t="shared" si="54"/>
        <v>0</v>
      </c>
      <c r="H310" s="6"/>
      <c r="I310" s="63" t="e">
        <f t="shared" si="59"/>
        <v>#NAME?</v>
      </c>
      <c r="K310" s="50"/>
    </row>
    <row r="311" spans="1:11" s="2" customFormat="1" ht="20.25">
      <c r="B311" s="89" t="s">
        <v>417</v>
      </c>
      <c r="C311" s="30"/>
      <c r="D311" s="11"/>
      <c r="E311" s="27"/>
      <c r="F311" s="88"/>
      <c r="G311" s="45"/>
      <c r="H311" s="6"/>
      <c r="I311" s="63"/>
      <c r="K311" s="50"/>
    </row>
    <row r="312" spans="1:11" s="2" customFormat="1" ht="20.25">
      <c r="A312" s="43" t="s">
        <v>467</v>
      </c>
      <c r="B312" s="44" t="s">
        <v>418</v>
      </c>
      <c r="C312" s="30"/>
      <c r="D312" s="11">
        <v>0</v>
      </c>
      <c r="E312" s="27" t="s">
        <v>18</v>
      </c>
      <c r="F312" s="88"/>
      <c r="G312" s="45">
        <f t="shared" si="54"/>
        <v>0</v>
      </c>
      <c r="H312" s="6"/>
      <c r="I312" s="63" t="e">
        <f t="shared" ref="I312:I321" si="60">+G312/$H$379</f>
        <v>#NAME?</v>
      </c>
      <c r="K312" s="50"/>
    </row>
    <row r="313" spans="1:11" s="2" customFormat="1" ht="40.5" customHeight="1">
      <c r="A313" s="43" t="s">
        <v>468</v>
      </c>
      <c r="B313" s="44" t="s">
        <v>419</v>
      </c>
      <c r="C313" s="30"/>
      <c r="D313" s="11">
        <v>0</v>
      </c>
      <c r="E313" s="27" t="s">
        <v>18</v>
      </c>
      <c r="F313" s="88"/>
      <c r="G313" s="45">
        <f t="shared" si="54"/>
        <v>0</v>
      </c>
      <c r="H313" s="6"/>
      <c r="I313" s="63" t="e">
        <f t="shared" si="60"/>
        <v>#NAME?</v>
      </c>
      <c r="K313" s="50"/>
    </row>
    <row r="314" spans="1:11" s="2" customFormat="1" ht="20.25">
      <c r="A314" s="43" t="s">
        <v>469</v>
      </c>
      <c r="B314" s="44" t="s">
        <v>420</v>
      </c>
      <c r="C314" s="30"/>
      <c r="D314" s="11">
        <v>0</v>
      </c>
      <c r="E314" s="27" t="s">
        <v>18</v>
      </c>
      <c r="F314" s="88"/>
      <c r="G314" s="45">
        <f t="shared" si="54"/>
        <v>0</v>
      </c>
      <c r="H314" s="6"/>
      <c r="I314" s="63" t="e">
        <f t="shared" si="60"/>
        <v>#NAME?</v>
      </c>
      <c r="K314" s="50"/>
    </row>
    <row r="315" spans="1:11" s="2" customFormat="1" ht="39" customHeight="1">
      <c r="A315" s="43" t="s">
        <v>470</v>
      </c>
      <c r="B315" s="44" t="s">
        <v>421</v>
      </c>
      <c r="C315" s="30"/>
      <c r="D315" s="11">
        <v>0</v>
      </c>
      <c r="E315" s="27" t="s">
        <v>18</v>
      </c>
      <c r="F315" s="88"/>
      <c r="G315" s="45">
        <f t="shared" si="54"/>
        <v>0</v>
      </c>
      <c r="H315" s="6"/>
      <c r="I315" s="63" t="e">
        <f t="shared" si="60"/>
        <v>#NAME?</v>
      </c>
      <c r="K315" s="50"/>
    </row>
    <row r="316" spans="1:11" s="2" customFormat="1" ht="20.25">
      <c r="A316" s="43" t="s">
        <v>471</v>
      </c>
      <c r="B316" s="44" t="s">
        <v>422</v>
      </c>
      <c r="C316" s="30"/>
      <c r="D316" s="11">
        <v>0</v>
      </c>
      <c r="E316" s="27" t="s">
        <v>18</v>
      </c>
      <c r="F316" s="88"/>
      <c r="G316" s="45">
        <f t="shared" si="54"/>
        <v>0</v>
      </c>
      <c r="H316" s="6"/>
      <c r="I316" s="63" t="e">
        <f t="shared" si="60"/>
        <v>#NAME?</v>
      </c>
      <c r="K316" s="50"/>
    </row>
    <row r="317" spans="1:11" s="2" customFormat="1" ht="20.25">
      <c r="A317" s="43" t="s">
        <v>472</v>
      </c>
      <c r="B317" s="44" t="s">
        <v>423</v>
      </c>
      <c r="C317" s="30"/>
      <c r="D317" s="11">
        <v>0</v>
      </c>
      <c r="E317" s="27" t="s">
        <v>18</v>
      </c>
      <c r="F317" s="88"/>
      <c r="G317" s="45">
        <f t="shared" si="54"/>
        <v>0</v>
      </c>
      <c r="H317" s="6"/>
      <c r="I317" s="63" t="e">
        <f t="shared" si="60"/>
        <v>#NAME?</v>
      </c>
      <c r="K317" s="50"/>
    </row>
    <row r="318" spans="1:11" s="2" customFormat="1" ht="20.25">
      <c r="A318" s="43" t="s">
        <v>473</v>
      </c>
      <c r="B318" s="44" t="s">
        <v>424</v>
      </c>
      <c r="C318" s="30"/>
      <c r="D318" s="11">
        <v>0</v>
      </c>
      <c r="E318" s="27" t="s">
        <v>18</v>
      </c>
      <c r="F318" s="88"/>
      <c r="G318" s="45">
        <f t="shared" si="54"/>
        <v>0</v>
      </c>
      <c r="H318" s="6"/>
      <c r="I318" s="63" t="e">
        <f t="shared" si="60"/>
        <v>#NAME?</v>
      </c>
      <c r="K318" s="50"/>
    </row>
    <row r="319" spans="1:11" s="2" customFormat="1" ht="20.25">
      <c r="A319" s="43" t="s">
        <v>474</v>
      </c>
      <c r="B319" s="44" t="s">
        <v>412</v>
      </c>
      <c r="C319" s="30"/>
      <c r="D319" s="11">
        <v>0</v>
      </c>
      <c r="E319" s="27" t="s">
        <v>18</v>
      </c>
      <c r="F319" s="88"/>
      <c r="G319" s="45">
        <f t="shared" si="54"/>
        <v>0</v>
      </c>
      <c r="H319" s="6"/>
      <c r="I319" s="63" t="e">
        <f t="shared" si="60"/>
        <v>#NAME?</v>
      </c>
      <c r="K319" s="50"/>
    </row>
    <row r="320" spans="1:11" s="2" customFormat="1" ht="20.25">
      <c r="A320" s="43" t="s">
        <v>475</v>
      </c>
      <c r="B320" s="44" t="s">
        <v>413</v>
      </c>
      <c r="C320" s="30"/>
      <c r="D320" s="11">
        <v>0</v>
      </c>
      <c r="E320" s="27" t="s">
        <v>18</v>
      </c>
      <c r="F320" s="88"/>
      <c r="G320" s="45">
        <f t="shared" ref="G320:G326" si="61">+D320*F320</f>
        <v>0</v>
      </c>
      <c r="H320" s="6"/>
      <c r="I320" s="63" t="e">
        <f t="shared" si="60"/>
        <v>#NAME?</v>
      </c>
      <c r="K320" s="50"/>
    </row>
    <row r="321" spans="1:11" s="2" customFormat="1" ht="20.25">
      <c r="A321" s="43" t="s">
        <v>476</v>
      </c>
      <c r="B321" s="44" t="s">
        <v>414</v>
      </c>
      <c r="C321" s="30"/>
      <c r="D321" s="11">
        <v>0</v>
      </c>
      <c r="E321" s="27" t="s">
        <v>18</v>
      </c>
      <c r="F321" s="88"/>
      <c r="G321" s="45">
        <f t="shared" si="61"/>
        <v>0</v>
      </c>
      <c r="H321" s="6"/>
      <c r="I321" s="63" t="e">
        <f t="shared" si="60"/>
        <v>#NAME?</v>
      </c>
      <c r="K321" s="50"/>
    </row>
    <row r="322" spans="1:11" s="2" customFormat="1" ht="20.25">
      <c r="B322" s="89" t="s">
        <v>425</v>
      </c>
      <c r="C322" s="30"/>
      <c r="D322" s="11"/>
      <c r="E322" s="27"/>
      <c r="F322" s="88"/>
      <c r="G322" s="45"/>
      <c r="H322" s="6"/>
      <c r="I322" s="63"/>
      <c r="K322" s="50"/>
    </row>
    <row r="323" spans="1:11" s="2" customFormat="1" ht="20.25">
      <c r="A323" s="43" t="s">
        <v>477</v>
      </c>
      <c r="B323" s="44" t="s">
        <v>426</v>
      </c>
      <c r="C323" s="30"/>
      <c r="D323" s="11">
        <v>0</v>
      </c>
      <c r="E323" s="27" t="s">
        <v>18</v>
      </c>
      <c r="F323" s="88"/>
      <c r="G323" s="45">
        <f t="shared" si="61"/>
        <v>0</v>
      </c>
      <c r="H323" s="6"/>
      <c r="I323" s="63" t="e">
        <f>+G323/$H$379</f>
        <v>#NAME?</v>
      </c>
      <c r="K323" s="50"/>
    </row>
    <row r="324" spans="1:11" s="2" customFormat="1" ht="20.25">
      <c r="A324" s="43" t="s">
        <v>478</v>
      </c>
      <c r="B324" s="44" t="s">
        <v>427</v>
      </c>
      <c r="C324" s="30"/>
      <c r="D324" s="11">
        <v>0</v>
      </c>
      <c r="E324" s="27" t="s">
        <v>18</v>
      </c>
      <c r="F324" s="88"/>
      <c r="G324" s="45">
        <f t="shared" si="61"/>
        <v>0</v>
      </c>
      <c r="H324" s="6"/>
      <c r="I324" s="63" t="e">
        <f>+G324/$H$379</f>
        <v>#NAME?</v>
      </c>
      <c r="K324" s="50"/>
    </row>
    <row r="325" spans="1:11" s="2" customFormat="1" ht="20.25">
      <c r="A325" s="43" t="s">
        <v>479</v>
      </c>
      <c r="B325" s="44" t="s">
        <v>428</v>
      </c>
      <c r="C325" s="30"/>
      <c r="D325" s="11">
        <v>0</v>
      </c>
      <c r="E325" s="27" t="s">
        <v>18</v>
      </c>
      <c r="F325" s="88"/>
      <c r="G325" s="45">
        <f t="shared" si="61"/>
        <v>0</v>
      </c>
      <c r="H325" s="6"/>
      <c r="I325" s="63" t="e">
        <f>+G325/$H$379</f>
        <v>#NAME?</v>
      </c>
      <c r="K325" s="50"/>
    </row>
    <row r="326" spans="1:11" s="2" customFormat="1" ht="20.25">
      <c r="A326" s="43" t="s">
        <v>480</v>
      </c>
      <c r="B326" s="44" t="s">
        <v>429</v>
      </c>
      <c r="C326" s="30"/>
      <c r="D326" s="11">
        <v>0</v>
      </c>
      <c r="E326" s="27" t="s">
        <v>18</v>
      </c>
      <c r="F326" s="88"/>
      <c r="G326" s="45">
        <f t="shared" si="61"/>
        <v>0</v>
      </c>
      <c r="H326" s="6"/>
      <c r="I326" s="63" t="e">
        <f>+G326/$H$379</f>
        <v>#NAME?</v>
      </c>
      <c r="K326" s="50"/>
    </row>
    <row r="327" spans="1:11" ht="15.75" thickBot="1">
      <c r="A327" s="31"/>
      <c r="B327" s="94"/>
      <c r="C327" s="94"/>
      <c r="D327" s="39"/>
      <c r="E327" s="39"/>
      <c r="F327" s="39"/>
      <c r="G327" s="39"/>
      <c r="H327" s="40"/>
      <c r="I327" s="40"/>
      <c r="J327" s="53"/>
      <c r="K327" s="51"/>
    </row>
    <row r="328" spans="1:11" ht="21" thickBot="1">
      <c r="A328" s="32">
        <v>24</v>
      </c>
      <c r="B328" s="33" t="s">
        <v>481</v>
      </c>
      <c r="C328" s="34"/>
      <c r="D328" s="24"/>
      <c r="E328" s="25"/>
      <c r="F328" s="25"/>
      <c r="G328" s="25"/>
      <c r="H328" s="26">
        <f>SUM(G330:G378)</f>
        <v>0</v>
      </c>
      <c r="I328" s="48"/>
      <c r="J328" s="42" t="e">
        <f>SUM(I330:I378)</f>
        <v>#NAME?</v>
      </c>
    </row>
    <row r="329" spans="1:11">
      <c r="A329" s="37"/>
      <c r="B329" s="38"/>
      <c r="C329" s="29"/>
      <c r="D329" s="5"/>
      <c r="E329" s="5"/>
      <c r="F329" s="5"/>
      <c r="G329" s="5"/>
      <c r="H329" s="6"/>
      <c r="I329" s="6"/>
      <c r="J329" s="52"/>
      <c r="K329" s="51"/>
    </row>
    <row r="330" spans="1:11" s="2" customFormat="1" ht="20.25">
      <c r="B330" s="89" t="s">
        <v>482</v>
      </c>
      <c r="C330" s="30"/>
      <c r="D330" s="11"/>
      <c r="E330" s="27"/>
      <c r="F330" s="88"/>
      <c r="G330" s="45"/>
      <c r="H330" s="6"/>
      <c r="I330" s="63"/>
      <c r="K330" s="50"/>
    </row>
    <row r="331" spans="1:11" s="2" customFormat="1" ht="20.25">
      <c r="A331" s="43" t="s">
        <v>529</v>
      </c>
      <c r="B331" s="90" t="s">
        <v>483</v>
      </c>
      <c r="C331" s="30"/>
      <c r="D331" s="11">
        <v>0</v>
      </c>
      <c r="E331" s="27" t="s">
        <v>16</v>
      </c>
      <c r="F331" s="88"/>
      <c r="G331" s="45">
        <f t="shared" ref="G331" si="62">+D331*F331</f>
        <v>0</v>
      </c>
      <c r="H331" s="6"/>
      <c r="I331" s="63" t="e">
        <f>+G331/$H$379</f>
        <v>#NAME?</v>
      </c>
      <c r="K331" s="50"/>
    </row>
    <row r="332" spans="1:11" s="2" customFormat="1" ht="20.25">
      <c r="A332" s="43" t="s">
        <v>530</v>
      </c>
      <c r="B332" s="90" t="s">
        <v>484</v>
      </c>
      <c r="C332" s="30"/>
      <c r="D332" s="11">
        <v>0</v>
      </c>
      <c r="E332" s="27" t="s">
        <v>16</v>
      </c>
      <c r="F332" s="88"/>
      <c r="G332" s="45">
        <f t="shared" ref="G332:G377" si="63">+D332*F332</f>
        <v>0</v>
      </c>
      <c r="H332" s="6"/>
      <c r="I332" s="63" t="e">
        <f t="shared" ref="I332:I377" si="64">+G332/$H$379</f>
        <v>#NAME?</v>
      </c>
      <c r="K332" s="50"/>
    </row>
    <row r="333" spans="1:11" s="2" customFormat="1" ht="20.25">
      <c r="A333" s="43" t="s">
        <v>531</v>
      </c>
      <c r="B333" s="90" t="s">
        <v>485</v>
      </c>
      <c r="C333" s="30"/>
      <c r="D333" s="11">
        <v>0</v>
      </c>
      <c r="E333" s="27" t="s">
        <v>16</v>
      </c>
      <c r="F333" s="88"/>
      <c r="G333" s="45">
        <f t="shared" si="63"/>
        <v>0</v>
      </c>
      <c r="H333" s="6"/>
      <c r="I333" s="63" t="e">
        <f t="shared" si="64"/>
        <v>#NAME?</v>
      </c>
      <c r="K333" s="50"/>
    </row>
    <row r="334" spans="1:11" s="2" customFormat="1" ht="20.25">
      <c r="A334" s="43" t="s">
        <v>532</v>
      </c>
      <c r="B334" s="90" t="s">
        <v>486</v>
      </c>
      <c r="C334" s="30"/>
      <c r="D334" s="11">
        <v>0</v>
      </c>
      <c r="E334" s="27" t="s">
        <v>16</v>
      </c>
      <c r="F334" s="88"/>
      <c r="G334" s="45">
        <f t="shared" si="63"/>
        <v>0</v>
      </c>
      <c r="H334" s="6"/>
      <c r="I334" s="63" t="e">
        <f t="shared" si="64"/>
        <v>#NAME?</v>
      </c>
      <c r="K334" s="50"/>
    </row>
    <row r="335" spans="1:11" s="2" customFormat="1" ht="20.25">
      <c r="B335" s="91" t="s">
        <v>487</v>
      </c>
      <c r="C335" s="30"/>
      <c r="D335" s="11"/>
      <c r="E335" s="27"/>
      <c r="F335" s="92"/>
      <c r="G335" s="45"/>
      <c r="H335" s="6"/>
      <c r="I335" s="63"/>
      <c r="K335" s="50"/>
    </row>
    <row r="336" spans="1:11" s="2" customFormat="1" ht="20.25">
      <c r="A336" s="43" t="s">
        <v>533</v>
      </c>
      <c r="B336" s="90" t="s">
        <v>488</v>
      </c>
      <c r="C336" s="30"/>
      <c r="D336" s="11">
        <v>0</v>
      </c>
      <c r="E336" s="27" t="s">
        <v>18</v>
      </c>
      <c r="F336" s="93"/>
      <c r="G336" s="45">
        <f t="shared" si="63"/>
        <v>0</v>
      </c>
      <c r="H336" s="6"/>
      <c r="I336" s="63" t="e">
        <f t="shared" si="64"/>
        <v>#NAME?</v>
      </c>
      <c r="K336" s="50"/>
    </row>
    <row r="337" spans="1:11" s="2" customFormat="1" ht="20.25">
      <c r="A337" s="43" t="s">
        <v>534</v>
      </c>
      <c r="B337" s="90" t="s">
        <v>489</v>
      </c>
      <c r="C337" s="30"/>
      <c r="D337" s="11">
        <v>0</v>
      </c>
      <c r="E337" s="27" t="s">
        <v>18</v>
      </c>
      <c r="F337" s="65"/>
      <c r="G337" s="45">
        <f t="shared" si="63"/>
        <v>0</v>
      </c>
      <c r="H337" s="6"/>
      <c r="I337" s="63" t="e">
        <f t="shared" si="64"/>
        <v>#NAME?</v>
      </c>
      <c r="K337" s="50"/>
    </row>
    <row r="338" spans="1:11" s="2" customFormat="1" ht="20.25">
      <c r="B338" s="91" t="s">
        <v>490</v>
      </c>
      <c r="C338" s="30"/>
      <c r="D338" s="11"/>
      <c r="E338" s="27"/>
      <c r="F338" s="88"/>
      <c r="G338" s="45"/>
      <c r="H338" s="6"/>
      <c r="I338" s="63"/>
      <c r="K338" s="50"/>
    </row>
    <row r="339" spans="1:11" s="2" customFormat="1" ht="20.25">
      <c r="A339" s="43" t="s">
        <v>535</v>
      </c>
      <c r="B339" s="90" t="s">
        <v>491</v>
      </c>
      <c r="C339" s="30"/>
      <c r="D339" s="11">
        <v>0</v>
      </c>
      <c r="E339" s="27" t="s">
        <v>18</v>
      </c>
      <c r="F339" s="88"/>
      <c r="G339" s="45">
        <f t="shared" si="63"/>
        <v>0</v>
      </c>
      <c r="H339" s="6"/>
      <c r="I339" s="63" t="e">
        <f t="shared" si="64"/>
        <v>#NAME?</v>
      </c>
      <c r="K339" s="50"/>
    </row>
    <row r="340" spans="1:11" s="2" customFormat="1" ht="31.5">
      <c r="A340" s="43" t="s">
        <v>536</v>
      </c>
      <c r="B340" s="90" t="s">
        <v>492</v>
      </c>
      <c r="C340" s="30"/>
      <c r="D340" s="11">
        <v>0</v>
      </c>
      <c r="E340" s="27" t="s">
        <v>18</v>
      </c>
      <c r="F340" s="88"/>
      <c r="G340" s="45">
        <f t="shared" si="63"/>
        <v>0</v>
      </c>
      <c r="H340" s="6"/>
      <c r="I340" s="63" t="e">
        <f t="shared" si="64"/>
        <v>#NAME?</v>
      </c>
      <c r="K340" s="50"/>
    </row>
    <row r="341" spans="1:11" s="2" customFormat="1" ht="20.25">
      <c r="A341" s="43" t="s">
        <v>537</v>
      </c>
      <c r="B341" s="90" t="s">
        <v>493</v>
      </c>
      <c r="C341" s="30"/>
      <c r="D341" s="11">
        <v>0</v>
      </c>
      <c r="E341" s="27" t="s">
        <v>18</v>
      </c>
      <c r="F341" s="88"/>
      <c r="G341" s="45">
        <f t="shared" si="63"/>
        <v>0</v>
      </c>
      <c r="H341" s="6"/>
      <c r="I341" s="63" t="e">
        <f t="shared" si="64"/>
        <v>#NAME?</v>
      </c>
      <c r="K341" s="50"/>
    </row>
    <row r="342" spans="1:11" s="2" customFormat="1" ht="20.25">
      <c r="A342" s="43" t="s">
        <v>538</v>
      </c>
      <c r="B342" s="90" t="s">
        <v>494</v>
      </c>
      <c r="C342" s="30"/>
      <c r="D342" s="11">
        <v>0</v>
      </c>
      <c r="E342" s="27" t="s">
        <v>18</v>
      </c>
      <c r="F342" s="88"/>
      <c r="G342" s="45">
        <f t="shared" si="63"/>
        <v>0</v>
      </c>
      <c r="H342" s="6"/>
      <c r="I342" s="63" t="e">
        <f t="shared" si="64"/>
        <v>#NAME?</v>
      </c>
      <c r="K342" s="50"/>
    </row>
    <row r="343" spans="1:11" s="2" customFormat="1" ht="20.25">
      <c r="A343" s="43" t="s">
        <v>539</v>
      </c>
      <c r="B343" s="90" t="s">
        <v>495</v>
      </c>
      <c r="C343" s="30"/>
      <c r="D343" s="11">
        <v>0</v>
      </c>
      <c r="E343" s="27" t="s">
        <v>18</v>
      </c>
      <c r="F343" s="88"/>
      <c r="G343" s="45">
        <f t="shared" si="63"/>
        <v>0</v>
      </c>
      <c r="H343" s="6"/>
      <c r="I343" s="63" t="e">
        <f t="shared" si="64"/>
        <v>#NAME?</v>
      </c>
      <c r="K343" s="50"/>
    </row>
    <row r="344" spans="1:11" s="2" customFormat="1" ht="20.25">
      <c r="A344" s="43" t="s">
        <v>540</v>
      </c>
      <c r="B344" s="90" t="s">
        <v>496</v>
      </c>
      <c r="C344" s="30"/>
      <c r="D344" s="11">
        <v>0</v>
      </c>
      <c r="E344" s="27" t="s">
        <v>18</v>
      </c>
      <c r="F344" s="88"/>
      <c r="G344" s="45">
        <f t="shared" si="63"/>
        <v>0</v>
      </c>
      <c r="H344" s="6"/>
      <c r="I344" s="63" t="e">
        <f t="shared" si="64"/>
        <v>#NAME?</v>
      </c>
      <c r="K344" s="50"/>
    </row>
    <row r="345" spans="1:11" s="2" customFormat="1" ht="20.25">
      <c r="A345" s="43" t="s">
        <v>541</v>
      </c>
      <c r="B345" s="90" t="s">
        <v>497</v>
      </c>
      <c r="C345" s="30"/>
      <c r="D345" s="11">
        <v>0</v>
      </c>
      <c r="E345" s="27" t="s">
        <v>18</v>
      </c>
      <c r="F345" s="88"/>
      <c r="G345" s="45">
        <f t="shared" si="63"/>
        <v>0</v>
      </c>
      <c r="H345" s="6"/>
      <c r="I345" s="63" t="e">
        <f t="shared" si="64"/>
        <v>#NAME?</v>
      </c>
      <c r="K345" s="50"/>
    </row>
    <row r="346" spans="1:11" s="2" customFormat="1" ht="20.25">
      <c r="A346" s="43" t="s">
        <v>542</v>
      </c>
      <c r="B346" s="90" t="s">
        <v>498</v>
      </c>
      <c r="C346" s="30"/>
      <c r="D346" s="11">
        <v>0</v>
      </c>
      <c r="E346" s="27" t="s">
        <v>18</v>
      </c>
      <c r="F346" s="88"/>
      <c r="G346" s="45">
        <f t="shared" si="63"/>
        <v>0</v>
      </c>
      <c r="H346" s="6"/>
      <c r="I346" s="63" t="e">
        <f t="shared" si="64"/>
        <v>#NAME?</v>
      </c>
      <c r="K346" s="50"/>
    </row>
    <row r="347" spans="1:11" s="2" customFormat="1" ht="20.25">
      <c r="A347" s="43" t="s">
        <v>543</v>
      </c>
      <c r="B347" s="90" t="s">
        <v>499</v>
      </c>
      <c r="C347" s="30"/>
      <c r="D347" s="11">
        <v>0</v>
      </c>
      <c r="E347" s="27" t="s">
        <v>16</v>
      </c>
      <c r="F347" s="88"/>
      <c r="G347" s="45">
        <f t="shared" si="63"/>
        <v>0</v>
      </c>
      <c r="H347" s="6"/>
      <c r="I347" s="63" t="e">
        <f t="shared" si="64"/>
        <v>#NAME?</v>
      </c>
      <c r="K347" s="50"/>
    </row>
    <row r="348" spans="1:11" s="2" customFormat="1" ht="20.25">
      <c r="B348" s="91" t="s">
        <v>500</v>
      </c>
      <c r="C348" s="30"/>
      <c r="D348" s="11"/>
      <c r="E348" s="27"/>
      <c r="F348" s="88"/>
      <c r="G348" s="45"/>
      <c r="H348" s="6"/>
      <c r="I348" s="63"/>
      <c r="K348" s="50"/>
    </row>
    <row r="349" spans="1:11" s="2" customFormat="1" ht="20.25">
      <c r="A349" s="43" t="s">
        <v>544</v>
      </c>
      <c r="B349" s="90" t="s">
        <v>501</v>
      </c>
      <c r="C349" s="30"/>
      <c r="D349" s="11">
        <v>0</v>
      </c>
      <c r="E349" s="27" t="s">
        <v>18</v>
      </c>
      <c r="F349" s="88"/>
      <c r="G349" s="45">
        <f t="shared" si="63"/>
        <v>0</v>
      </c>
      <c r="H349" s="6"/>
      <c r="I349" s="63" t="e">
        <f t="shared" si="64"/>
        <v>#NAME?</v>
      </c>
      <c r="K349" s="50"/>
    </row>
    <row r="350" spans="1:11" s="2" customFormat="1" ht="20.25">
      <c r="B350" s="91" t="s">
        <v>502</v>
      </c>
      <c r="C350" s="30"/>
      <c r="D350" s="11"/>
      <c r="E350" s="27"/>
      <c r="F350" s="88"/>
      <c r="G350" s="45"/>
      <c r="H350" s="6"/>
      <c r="I350" s="63"/>
      <c r="K350" s="50"/>
    </row>
    <row r="351" spans="1:11" s="2" customFormat="1" ht="20.25">
      <c r="A351" s="43" t="s">
        <v>545</v>
      </c>
      <c r="B351" s="90" t="s">
        <v>503</v>
      </c>
      <c r="C351" s="30"/>
      <c r="D351" s="11">
        <v>0</v>
      </c>
      <c r="E351" s="27" t="s">
        <v>29</v>
      </c>
      <c r="F351" s="88"/>
      <c r="G351" s="45">
        <f t="shared" si="63"/>
        <v>0</v>
      </c>
      <c r="H351" s="6"/>
      <c r="I351" s="63" t="e">
        <f t="shared" si="64"/>
        <v>#NAME?</v>
      </c>
      <c r="K351" s="50"/>
    </row>
    <row r="352" spans="1:11" s="2" customFormat="1" ht="20.25">
      <c r="A352" s="43" t="s">
        <v>546</v>
      </c>
      <c r="B352" s="90" t="s">
        <v>504</v>
      </c>
      <c r="C352" s="30"/>
      <c r="D352" s="11">
        <v>0</v>
      </c>
      <c r="E352" s="27" t="s">
        <v>29</v>
      </c>
      <c r="F352" s="88"/>
      <c r="G352" s="45">
        <f t="shared" si="63"/>
        <v>0</v>
      </c>
      <c r="H352" s="6"/>
      <c r="I352" s="63" t="e">
        <f t="shared" si="64"/>
        <v>#NAME?</v>
      </c>
      <c r="K352" s="50"/>
    </row>
    <row r="353" spans="1:11" s="2" customFormat="1" ht="20.25">
      <c r="A353" s="43" t="s">
        <v>547</v>
      </c>
      <c r="B353" s="90" t="s">
        <v>505</v>
      </c>
      <c r="C353" s="30"/>
      <c r="D353" s="11">
        <v>0</v>
      </c>
      <c r="E353" s="27" t="s">
        <v>29</v>
      </c>
      <c r="F353" s="88"/>
      <c r="G353" s="45">
        <f t="shared" si="63"/>
        <v>0</v>
      </c>
      <c r="H353" s="6"/>
      <c r="I353" s="63" t="e">
        <f t="shared" si="64"/>
        <v>#NAME?</v>
      </c>
      <c r="K353" s="50"/>
    </row>
    <row r="354" spans="1:11" s="2" customFormat="1" ht="20.25">
      <c r="A354" s="43" t="s">
        <v>548</v>
      </c>
      <c r="B354" s="90" t="s">
        <v>506</v>
      </c>
      <c r="C354" s="30"/>
      <c r="D354" s="11">
        <v>0</v>
      </c>
      <c r="E354" s="27" t="s">
        <v>29</v>
      </c>
      <c r="F354" s="88"/>
      <c r="G354" s="45">
        <f t="shared" si="63"/>
        <v>0</v>
      </c>
      <c r="H354" s="6"/>
      <c r="I354" s="63" t="e">
        <f t="shared" si="64"/>
        <v>#NAME?</v>
      </c>
      <c r="K354" s="50"/>
    </row>
    <row r="355" spans="1:11" s="2" customFormat="1" ht="20.25">
      <c r="A355" s="43" t="s">
        <v>549</v>
      </c>
      <c r="B355" s="90" t="s">
        <v>507</v>
      </c>
      <c r="C355" s="30"/>
      <c r="D355" s="11">
        <v>0</v>
      </c>
      <c r="E355" s="27" t="s">
        <v>29</v>
      </c>
      <c r="F355" s="88"/>
      <c r="G355" s="45">
        <f t="shared" si="63"/>
        <v>0</v>
      </c>
      <c r="H355" s="6"/>
      <c r="I355" s="63" t="e">
        <f t="shared" si="64"/>
        <v>#NAME?</v>
      </c>
      <c r="K355" s="50"/>
    </row>
    <row r="356" spans="1:11" s="2" customFormat="1" ht="20.25">
      <c r="A356" s="43" t="s">
        <v>550</v>
      </c>
      <c r="B356" s="90" t="s">
        <v>508</v>
      </c>
      <c r="C356" s="30"/>
      <c r="D356" s="11">
        <v>0</v>
      </c>
      <c r="E356" s="27" t="s">
        <v>29</v>
      </c>
      <c r="F356" s="88"/>
      <c r="G356" s="45">
        <f t="shared" si="63"/>
        <v>0</v>
      </c>
      <c r="H356" s="6"/>
      <c r="I356" s="63" t="e">
        <f t="shared" si="64"/>
        <v>#NAME?</v>
      </c>
      <c r="K356" s="50"/>
    </row>
    <row r="357" spans="1:11" s="2" customFormat="1" ht="20.25">
      <c r="A357" s="43" t="s">
        <v>551</v>
      </c>
      <c r="B357" s="90" t="s">
        <v>509</v>
      </c>
      <c r="C357" s="30"/>
      <c r="D357" s="11">
        <v>0</v>
      </c>
      <c r="E357" s="27" t="s">
        <v>16</v>
      </c>
      <c r="F357" s="88"/>
      <c r="G357" s="45">
        <f t="shared" si="63"/>
        <v>0</v>
      </c>
      <c r="H357" s="6"/>
      <c r="I357" s="63" t="e">
        <f t="shared" si="64"/>
        <v>#NAME?</v>
      </c>
      <c r="K357" s="50"/>
    </row>
    <row r="358" spans="1:11" s="2" customFormat="1" ht="20.25">
      <c r="B358" s="91" t="s">
        <v>510</v>
      </c>
      <c r="C358" s="30"/>
      <c r="D358" s="11"/>
      <c r="E358" s="27"/>
      <c r="F358" s="88"/>
      <c r="G358" s="45"/>
      <c r="H358" s="6"/>
      <c r="I358" s="63"/>
      <c r="K358" s="50"/>
    </row>
    <row r="359" spans="1:11" s="2" customFormat="1" ht="31.5">
      <c r="A359" s="43" t="s">
        <v>552</v>
      </c>
      <c r="B359" s="90" t="s">
        <v>511</v>
      </c>
      <c r="C359" s="30"/>
      <c r="D359" s="11">
        <v>0</v>
      </c>
      <c r="E359" s="27" t="s">
        <v>29</v>
      </c>
      <c r="F359" s="88"/>
      <c r="G359" s="45">
        <f t="shared" si="63"/>
        <v>0</v>
      </c>
      <c r="H359" s="6"/>
      <c r="I359" s="63" t="e">
        <f t="shared" si="64"/>
        <v>#NAME?</v>
      </c>
      <c r="K359" s="50"/>
    </row>
    <row r="360" spans="1:11" s="2" customFormat="1" ht="31.5">
      <c r="A360" s="43" t="s">
        <v>553</v>
      </c>
      <c r="B360" s="90" t="s">
        <v>512</v>
      </c>
      <c r="C360" s="30"/>
      <c r="D360" s="11">
        <v>0</v>
      </c>
      <c r="E360" s="27" t="s">
        <v>29</v>
      </c>
      <c r="F360" s="88"/>
      <c r="G360" s="45">
        <f t="shared" si="63"/>
        <v>0</v>
      </c>
      <c r="H360" s="6"/>
      <c r="I360" s="63" t="e">
        <f t="shared" si="64"/>
        <v>#NAME?</v>
      </c>
      <c r="K360" s="50"/>
    </row>
    <row r="361" spans="1:11" s="2" customFormat="1" ht="20.25">
      <c r="A361" s="43" t="s">
        <v>554</v>
      </c>
      <c r="B361" s="90" t="s">
        <v>513</v>
      </c>
      <c r="C361" s="30"/>
      <c r="D361" s="11">
        <v>0</v>
      </c>
      <c r="E361" s="27" t="s">
        <v>29</v>
      </c>
      <c r="F361" s="88"/>
      <c r="G361" s="45">
        <f t="shared" si="63"/>
        <v>0</v>
      </c>
      <c r="H361" s="6"/>
      <c r="I361" s="63" t="e">
        <f t="shared" si="64"/>
        <v>#NAME?</v>
      </c>
      <c r="K361" s="50"/>
    </row>
    <row r="362" spans="1:11" s="2" customFormat="1" ht="20.25">
      <c r="A362" s="43" t="s">
        <v>555</v>
      </c>
      <c r="B362" s="90" t="s">
        <v>514</v>
      </c>
      <c r="C362" s="30"/>
      <c r="D362" s="11">
        <v>0</v>
      </c>
      <c r="E362" s="27" t="s">
        <v>29</v>
      </c>
      <c r="F362" s="88"/>
      <c r="G362" s="45">
        <f t="shared" si="63"/>
        <v>0</v>
      </c>
      <c r="H362" s="6"/>
      <c r="I362" s="63" t="e">
        <f t="shared" si="64"/>
        <v>#NAME?</v>
      </c>
      <c r="K362" s="50"/>
    </row>
    <row r="363" spans="1:11" s="2" customFormat="1" ht="20.25">
      <c r="A363" s="43" t="s">
        <v>556</v>
      </c>
      <c r="B363" s="90" t="s">
        <v>515</v>
      </c>
      <c r="C363" s="30"/>
      <c r="D363" s="11">
        <v>0</v>
      </c>
      <c r="E363" s="27" t="s">
        <v>29</v>
      </c>
      <c r="F363" s="88"/>
      <c r="G363" s="45">
        <f t="shared" si="63"/>
        <v>0</v>
      </c>
      <c r="H363" s="6"/>
      <c r="I363" s="63" t="e">
        <f t="shared" si="64"/>
        <v>#NAME?</v>
      </c>
      <c r="K363" s="50"/>
    </row>
    <row r="364" spans="1:11" s="2" customFormat="1" ht="40.5" customHeight="1">
      <c r="A364" s="43" t="s">
        <v>557</v>
      </c>
      <c r="B364" s="90" t="s">
        <v>516</v>
      </c>
      <c r="C364" s="30"/>
      <c r="D364" s="11">
        <v>0</v>
      </c>
      <c r="E364" s="27" t="s">
        <v>29</v>
      </c>
      <c r="F364" s="88"/>
      <c r="G364" s="45">
        <f t="shared" si="63"/>
        <v>0</v>
      </c>
      <c r="H364" s="6"/>
      <c r="I364" s="63" t="e">
        <f t="shared" si="64"/>
        <v>#NAME?</v>
      </c>
      <c r="K364" s="50"/>
    </row>
    <row r="365" spans="1:11" s="2" customFormat="1" ht="20.25">
      <c r="A365" s="43" t="s">
        <v>558</v>
      </c>
      <c r="B365" s="90" t="s">
        <v>517</v>
      </c>
      <c r="C365" s="30"/>
      <c r="D365" s="11">
        <v>0</v>
      </c>
      <c r="E365" s="27" t="s">
        <v>29</v>
      </c>
      <c r="F365" s="88"/>
      <c r="G365" s="45">
        <f t="shared" si="63"/>
        <v>0</v>
      </c>
      <c r="H365" s="6"/>
      <c r="I365" s="63" t="e">
        <f t="shared" si="64"/>
        <v>#NAME?</v>
      </c>
      <c r="K365" s="50"/>
    </row>
    <row r="366" spans="1:11" s="2" customFormat="1" ht="22.5" customHeight="1">
      <c r="A366" s="43" t="s">
        <v>559</v>
      </c>
      <c r="B366" s="90" t="s">
        <v>518</v>
      </c>
      <c r="C366" s="30"/>
      <c r="D366" s="11">
        <v>0</v>
      </c>
      <c r="E366" s="27" t="s">
        <v>29</v>
      </c>
      <c r="F366" s="88"/>
      <c r="G366" s="45">
        <f t="shared" si="63"/>
        <v>0</v>
      </c>
      <c r="H366" s="6"/>
      <c r="I366" s="63" t="e">
        <f t="shared" si="64"/>
        <v>#NAME?</v>
      </c>
      <c r="K366" s="50"/>
    </row>
    <row r="367" spans="1:11" s="2" customFormat="1" ht="20.25">
      <c r="A367" s="43" t="s">
        <v>560</v>
      </c>
      <c r="B367" s="90" t="s">
        <v>519</v>
      </c>
      <c r="C367" s="30"/>
      <c r="D367" s="11">
        <v>0</v>
      </c>
      <c r="E367" s="27" t="s">
        <v>16</v>
      </c>
      <c r="F367" s="88"/>
      <c r="G367" s="45">
        <f t="shared" si="63"/>
        <v>0</v>
      </c>
      <c r="H367" s="6"/>
      <c r="I367" s="63" t="e">
        <f t="shared" si="64"/>
        <v>#NAME?</v>
      </c>
      <c r="K367" s="50"/>
    </row>
    <row r="368" spans="1:11" s="2" customFormat="1" ht="20.25">
      <c r="B368" s="91" t="s">
        <v>520</v>
      </c>
      <c r="C368" s="30"/>
      <c r="D368" s="11"/>
      <c r="E368" s="27"/>
      <c r="F368" s="88"/>
      <c r="G368" s="45"/>
      <c r="H368" s="6"/>
      <c r="I368" s="63"/>
      <c r="K368" s="50"/>
    </row>
    <row r="369" spans="1:11" s="2" customFormat="1" ht="43.5" customHeight="1">
      <c r="A369" s="43" t="s">
        <v>561</v>
      </c>
      <c r="B369" s="90" t="s">
        <v>521</v>
      </c>
      <c r="C369" s="30"/>
      <c r="D369" s="11">
        <v>0</v>
      </c>
      <c r="E369" s="27" t="s">
        <v>16</v>
      </c>
      <c r="F369" s="88"/>
      <c r="G369" s="45">
        <f t="shared" si="63"/>
        <v>0</v>
      </c>
      <c r="H369" s="6"/>
      <c r="I369" s="63" t="e">
        <f t="shared" si="64"/>
        <v>#NAME?</v>
      </c>
      <c r="K369" s="50"/>
    </row>
    <row r="370" spans="1:11" s="2" customFormat="1" ht="20.25">
      <c r="B370" s="91" t="s">
        <v>522</v>
      </c>
      <c r="C370" s="30"/>
      <c r="D370" s="11"/>
      <c r="E370" s="27"/>
      <c r="F370" s="88"/>
      <c r="G370" s="45"/>
      <c r="H370" s="6"/>
      <c r="I370" s="63"/>
      <c r="K370" s="50"/>
    </row>
    <row r="371" spans="1:11" s="2" customFormat="1" ht="20.25">
      <c r="A371" s="43" t="s">
        <v>562</v>
      </c>
      <c r="B371" s="90" t="s">
        <v>523</v>
      </c>
      <c r="C371" s="30"/>
      <c r="D371" s="11">
        <v>0</v>
      </c>
      <c r="E371" s="27" t="s">
        <v>16</v>
      </c>
      <c r="F371" s="88"/>
      <c r="G371" s="45">
        <f t="shared" si="63"/>
        <v>0</v>
      </c>
      <c r="H371" s="6"/>
      <c r="I371" s="63" t="e">
        <f t="shared" si="64"/>
        <v>#NAME?</v>
      </c>
      <c r="K371" s="50"/>
    </row>
    <row r="372" spans="1:11" s="2" customFormat="1" ht="35.25" customHeight="1">
      <c r="A372" s="43" t="s">
        <v>563</v>
      </c>
      <c r="B372" s="90" t="s">
        <v>524</v>
      </c>
      <c r="C372" s="30"/>
      <c r="D372" s="11">
        <v>0</v>
      </c>
      <c r="E372" s="27" t="s">
        <v>16</v>
      </c>
      <c r="F372" s="88"/>
      <c r="G372" s="45">
        <f t="shared" si="63"/>
        <v>0</v>
      </c>
      <c r="H372" s="6"/>
      <c r="I372" s="63" t="e">
        <f t="shared" si="64"/>
        <v>#NAME?</v>
      </c>
      <c r="K372" s="50"/>
    </row>
    <row r="373" spans="1:11" s="2" customFormat="1" ht="20.25">
      <c r="B373" s="91" t="s">
        <v>61</v>
      </c>
      <c r="C373" s="30"/>
      <c r="D373" s="11"/>
      <c r="E373" s="27"/>
      <c r="F373" s="88"/>
      <c r="G373" s="45"/>
      <c r="H373" s="6"/>
      <c r="I373" s="63"/>
      <c r="K373" s="50"/>
    </row>
    <row r="374" spans="1:11" s="2" customFormat="1" ht="20.25">
      <c r="A374" s="43" t="s">
        <v>564</v>
      </c>
      <c r="B374" s="90" t="s">
        <v>525</v>
      </c>
      <c r="C374" s="30"/>
      <c r="D374" s="11">
        <v>0</v>
      </c>
      <c r="E374" s="27" t="s">
        <v>16</v>
      </c>
      <c r="F374" s="88"/>
      <c r="G374" s="45">
        <f t="shared" si="63"/>
        <v>0</v>
      </c>
      <c r="H374" s="6"/>
      <c r="I374" s="63" t="e">
        <f t="shared" si="64"/>
        <v>#NAME?</v>
      </c>
      <c r="K374" s="50"/>
    </row>
    <row r="375" spans="1:11" s="2" customFormat="1" ht="20.25">
      <c r="A375" s="43" t="s">
        <v>565</v>
      </c>
      <c r="B375" s="90" t="s">
        <v>526</v>
      </c>
      <c r="C375" s="30"/>
      <c r="D375" s="11">
        <v>0</v>
      </c>
      <c r="E375" s="27" t="s">
        <v>16</v>
      </c>
      <c r="F375" s="88"/>
      <c r="G375" s="45">
        <f t="shared" si="63"/>
        <v>0</v>
      </c>
      <c r="H375" s="6"/>
      <c r="I375" s="63" t="e">
        <f t="shared" si="64"/>
        <v>#NAME?</v>
      </c>
      <c r="K375" s="50"/>
    </row>
    <row r="376" spans="1:11" s="2" customFormat="1" ht="20.25">
      <c r="A376" s="43" t="s">
        <v>566</v>
      </c>
      <c r="B376" s="90" t="s">
        <v>527</v>
      </c>
      <c r="C376" s="30"/>
      <c r="D376" s="11">
        <v>0</v>
      </c>
      <c r="E376" s="27" t="s">
        <v>16</v>
      </c>
      <c r="F376" s="88"/>
      <c r="G376" s="45">
        <f t="shared" si="63"/>
        <v>0</v>
      </c>
      <c r="H376" s="6"/>
      <c r="I376" s="63" t="e">
        <f t="shared" si="64"/>
        <v>#NAME?</v>
      </c>
      <c r="K376" s="50"/>
    </row>
    <row r="377" spans="1:11" s="2" customFormat="1" ht="35.25" customHeight="1">
      <c r="A377" s="43" t="s">
        <v>567</v>
      </c>
      <c r="B377" s="90" t="s">
        <v>528</v>
      </c>
      <c r="C377" s="30"/>
      <c r="D377" s="11">
        <v>0</v>
      </c>
      <c r="E377" s="27" t="s">
        <v>16</v>
      </c>
      <c r="F377" s="65"/>
      <c r="G377" s="45">
        <f t="shared" si="63"/>
        <v>0</v>
      </c>
      <c r="H377" s="6"/>
      <c r="I377" s="63" t="e">
        <f t="shared" si="64"/>
        <v>#NAME?</v>
      </c>
      <c r="K377" s="50"/>
    </row>
    <row r="378" spans="1:11" ht="15.75" thickBot="1">
      <c r="A378" s="31"/>
      <c r="B378" s="94"/>
      <c r="C378" s="94"/>
      <c r="D378" s="39"/>
      <c r="E378" s="39"/>
      <c r="F378" s="39"/>
      <c r="G378" s="39"/>
      <c r="H378" s="40"/>
      <c r="I378" s="40"/>
      <c r="J378" s="53"/>
      <c r="K378" s="51"/>
    </row>
    <row r="379" spans="1:11" s="62" customFormat="1" ht="29.25" thickBot="1">
      <c r="A379" s="95" t="s">
        <v>20</v>
      </c>
      <c r="B379" s="96"/>
      <c r="C379" s="56"/>
      <c r="D379" s="57"/>
      <c r="E379" s="58"/>
      <c r="F379" s="58"/>
      <c r="G379" s="59"/>
      <c r="H379" s="60" t="e">
        <f>SUM(H17:H378)</f>
        <v>#NAME?</v>
      </c>
      <c r="I379" s="61"/>
      <c r="J379" s="60" t="e">
        <f>SUM(J17:J378)</f>
        <v>#NAME?</v>
      </c>
    </row>
    <row r="380" spans="1:11">
      <c r="B380" s="1"/>
      <c r="C380" s="1"/>
    </row>
    <row r="381" spans="1:11" s="2" customFormat="1">
      <c r="A381"/>
      <c r="B381" s="1"/>
      <c r="C381" s="1"/>
      <c r="D381"/>
      <c r="E381"/>
      <c r="F381"/>
      <c r="G381"/>
      <c r="H381"/>
      <c r="I381"/>
      <c r="J381"/>
    </row>
    <row r="382" spans="1:11" ht="21" customHeight="1">
      <c r="B382" s="1"/>
      <c r="C382" s="1"/>
    </row>
    <row r="383" spans="1:11">
      <c r="B383" s="1"/>
      <c r="C383" s="1"/>
    </row>
    <row r="388" spans="1:10" s="2" customFormat="1">
      <c r="A388"/>
      <c r="B388"/>
      <c r="C388"/>
      <c r="D388"/>
      <c r="E388"/>
      <c r="F388"/>
      <c r="G388"/>
      <c r="H388"/>
      <c r="I388"/>
      <c r="J388"/>
    </row>
    <row r="398" spans="1:10" ht="31.5" customHeight="1"/>
    <row r="404" ht="15" customHeight="1"/>
  </sheetData>
  <mergeCells count="27">
    <mergeCell ref="B104:C104"/>
    <mergeCell ref="B109:C109"/>
    <mergeCell ref="B120:C120"/>
    <mergeCell ref="B124:C124"/>
    <mergeCell ref="B98:C98"/>
    <mergeCell ref="H10:J10"/>
    <mergeCell ref="H12:J12"/>
    <mergeCell ref="B59:C59"/>
    <mergeCell ref="B89:C89"/>
    <mergeCell ref="A14:C14"/>
    <mergeCell ref="B29:C29"/>
    <mergeCell ref="B34:C34"/>
    <mergeCell ref="I14:J14"/>
    <mergeCell ref="B161:C161"/>
    <mergeCell ref="B173:C173"/>
    <mergeCell ref="B182:C182"/>
    <mergeCell ref="B189:C189"/>
    <mergeCell ref="A379:B379"/>
    <mergeCell ref="B216:C216"/>
    <mergeCell ref="B168:C168"/>
    <mergeCell ref="B327:C327"/>
    <mergeCell ref="B378:C378"/>
    <mergeCell ref="B205:C205"/>
    <mergeCell ref="B229:C229"/>
    <mergeCell ref="B243:C243"/>
    <mergeCell ref="B249:C249"/>
    <mergeCell ref="B265:C265"/>
  </mergeCells>
  <dataValidations count="1">
    <dataValidation type="list" allowBlank="1" showInputMessage="1" showErrorMessage="1" sqref="E171:E172 E164:E167 E127:E160 E185:E188 E19:F28 E176:E181 E32:F33 F37:F53 E57:E58 E62:E82 E85:E88 E92:E97 E101:E103 E107:E108 E123 E112:E119 E192:E204 E37:E54 E208:E215 E219:E228 E232:E242 E246:E248 E252:E264 E268:E326 E330:E3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2016-11-03T14:32:32Z</dcterms:modified>
</cp:coreProperties>
</file>